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wicai\OneDrive - Consejo Superior de la Judicatura\CALIDAD 2025\CSJ-DSJAB\MAPA DE RIESGO AÑO 2025\MAPA DE RIESGO CSJ\MAPA DE RIESGO\"/>
    </mc:Choice>
  </mc:AlternateContent>
  <bookViews>
    <workbookView xWindow="0" yWindow="0" windowWidth="20490" windowHeight="8340" tabRatio="898" firstSheet="8" activeTab="1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Riesgos'!$A$1:$N$11</definedName>
    <definedName name="_xlnm.Print_Area" localSheetId="6">'6- Valoración Controles'!$A$1:$V$11</definedName>
    <definedName name="_xlnm.Print_Area" localSheetId="7">'7- Mapa Final'!$A$1:$N$11</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29" l="1"/>
  <c r="B11" i="29"/>
  <c r="C11" i="29"/>
  <c r="E11" i="29"/>
  <c r="F11" i="29"/>
  <c r="G11" i="29"/>
  <c r="H11" i="29"/>
  <c r="J11" i="29"/>
  <c r="K11" i="29"/>
  <c r="L11" i="29"/>
  <c r="M11" i="29"/>
  <c r="C13" i="28"/>
  <c r="A14" i="28"/>
  <c r="B14" i="28"/>
  <c r="C14" i="28"/>
  <c r="J14" i="28"/>
  <c r="K14" i="28"/>
  <c r="L14" i="28"/>
  <c r="R14" i="28"/>
  <c r="S14" i="28"/>
  <c r="C10" i="28"/>
  <c r="L13" i="28"/>
  <c r="A25" i="29"/>
  <c r="B25" i="29"/>
  <c r="C25" i="29"/>
  <c r="E25" i="29"/>
  <c r="L25" i="29"/>
  <c r="E26" i="29"/>
  <c r="E27" i="29"/>
  <c r="E28" i="29"/>
  <c r="E29" i="29"/>
  <c r="E30" i="29"/>
  <c r="E31" i="29"/>
  <c r="E32" i="29"/>
  <c r="E33" i="29"/>
  <c r="E34" i="29"/>
  <c r="F25" i="29"/>
  <c r="C70" i="37" l="1"/>
  <c r="C70" i="36"/>
  <c r="C70" i="18"/>
  <c r="B70" i="37"/>
  <c r="B70" i="36"/>
  <c r="B70" i="18"/>
  <c r="A70" i="37"/>
  <c r="A70" i="36"/>
  <c r="A70" i="18"/>
  <c r="J25" i="29"/>
  <c r="H25" i="29" l="1"/>
  <c r="G25" i="29"/>
  <c r="K25" i="29"/>
  <c r="D70" i="37"/>
  <c r="D70" i="36"/>
  <c r="D70" i="18"/>
  <c r="E70" i="36"/>
  <c r="E70" i="18"/>
  <c r="E70" i="37"/>
  <c r="M25" i="29"/>
  <c r="F70" i="36" l="1"/>
  <c r="F70" i="18"/>
  <c r="F70" i="37"/>
  <c r="A15" i="29" l="1"/>
  <c r="B15" i="29"/>
  <c r="C15" i="29"/>
  <c r="E15" i="29"/>
  <c r="L15" i="29"/>
  <c r="E16" i="29"/>
  <c r="E17" i="29"/>
  <c r="E18" i="29"/>
  <c r="E19" i="29"/>
  <c r="E20" i="29"/>
  <c r="E21" i="29"/>
  <c r="E22" i="29"/>
  <c r="E23" i="29"/>
  <c r="E24" i="29"/>
  <c r="F15" i="29"/>
  <c r="C60" i="37" l="1"/>
  <c r="C60" i="36"/>
  <c r="C60" i="18"/>
  <c r="B60" i="37"/>
  <c r="B60" i="36"/>
  <c r="B60" i="18"/>
  <c r="A60" i="37"/>
  <c r="A60" i="36"/>
  <c r="A60" i="18"/>
  <c r="J15" i="29"/>
  <c r="G15" i="29"/>
  <c r="E12" i="29"/>
  <c r="E13" i="29"/>
  <c r="E14" i="29"/>
  <c r="L11" i="27"/>
  <c r="K11" i="27" s="1"/>
  <c r="L12" i="27"/>
  <c r="K12" i="27" s="1"/>
  <c r="L13" i="27"/>
  <c r="L14" i="27"/>
  <c r="K14" i="27" s="1"/>
  <c r="D60" i="37" l="1"/>
  <c r="D60" i="18"/>
  <c r="D60" i="36"/>
  <c r="H15" i="29"/>
  <c r="K15" i="29"/>
  <c r="K13" i="27"/>
  <c r="E60" i="37" l="1"/>
  <c r="E60" i="36"/>
  <c r="E60" i="18"/>
  <c r="M15" i="29"/>
  <c r="L14" i="29"/>
  <c r="C14" i="29"/>
  <c r="C50" i="36" s="1"/>
  <c r="B14" i="29"/>
  <c r="B50" i="35" s="1"/>
  <c r="A14" i="29"/>
  <c r="A50" i="18" s="1"/>
  <c r="L13" i="29"/>
  <c r="C13" i="29"/>
  <c r="C40" i="37" s="1"/>
  <c r="B13" i="29"/>
  <c r="B40" i="36" s="1"/>
  <c r="A13" i="29"/>
  <c r="A40" i="35" s="1"/>
  <c r="F60" i="18" l="1"/>
  <c r="F60" i="37"/>
  <c r="F60" i="36"/>
  <c r="B50" i="18"/>
  <c r="B40" i="35"/>
  <c r="C50" i="18"/>
  <c r="C50" i="35"/>
  <c r="C40" i="35"/>
  <c r="C40" i="36"/>
  <c r="A50" i="37"/>
  <c r="A50" i="36"/>
  <c r="A40" i="37"/>
  <c r="B50" i="37"/>
  <c r="A50" i="35"/>
  <c r="A40" i="36"/>
  <c r="B50" i="36"/>
  <c r="B40" i="37"/>
  <c r="C50" i="37"/>
  <c r="A40" i="18"/>
  <c r="B40" i="18"/>
  <c r="C40" i="18"/>
  <c r="A13" i="28"/>
  <c r="B13" i="28" l="1"/>
  <c r="G13" i="27" l="1"/>
  <c r="H13" i="27" s="1"/>
  <c r="F13" i="29" s="1"/>
  <c r="M13" i="27" l="1"/>
  <c r="N13" i="27" l="1"/>
  <c r="H13" i="29" s="1"/>
  <c r="G13" i="29"/>
  <c r="O13" i="27"/>
  <c r="G11" i="27"/>
  <c r="G12" i="27"/>
  <c r="G10" i="27"/>
  <c r="B12" i="28" l="1"/>
  <c r="A12" i="28"/>
  <c r="A11" i="28"/>
  <c r="C11" i="28"/>
  <c r="J11" i="28"/>
  <c r="L11" i="28"/>
  <c r="R11" i="28"/>
  <c r="C12" i="28"/>
  <c r="J12" i="28"/>
  <c r="L12" i="28"/>
  <c r="R12" i="28"/>
  <c r="A12" i="29"/>
  <c r="B12" i="29"/>
  <c r="C12" i="29"/>
  <c r="L12" i="29"/>
  <c r="R13" i="28"/>
  <c r="J13" i="28"/>
  <c r="C30" i="37" l="1"/>
  <c r="C30" i="18"/>
  <c r="C30" i="35"/>
  <c r="C30" i="36"/>
  <c r="B30" i="36"/>
  <c r="B30" i="37"/>
  <c r="B30" i="18"/>
  <c r="B30" i="35"/>
  <c r="A30" i="35"/>
  <c r="A30" i="36"/>
  <c r="A30" i="37"/>
  <c r="A30" i="18"/>
  <c r="S12" i="28"/>
  <c r="K12" i="28"/>
  <c r="K11" i="28"/>
  <c r="S11" i="28"/>
  <c r="K13" i="28"/>
  <c r="T13" i="28" s="1"/>
  <c r="S13" i="28"/>
  <c r="U13" i="28" l="1"/>
  <c r="K13" i="29" s="1"/>
  <c r="V13" i="28"/>
  <c r="E40" i="18"/>
  <c r="E40" i="37"/>
  <c r="E40" i="35"/>
  <c r="E40" i="36"/>
  <c r="J13" i="29" l="1"/>
  <c r="M13" i="29"/>
  <c r="G14" i="27"/>
  <c r="H14" i="27" s="1"/>
  <c r="H12" i="27"/>
  <c r="F14" i="29" l="1"/>
  <c r="T14" i="28"/>
  <c r="D40" i="18"/>
  <c r="D40" i="37"/>
  <c r="D40" i="36"/>
  <c r="D40" i="35"/>
  <c r="F40" i="18"/>
  <c r="F40" i="36"/>
  <c r="F40" i="35"/>
  <c r="F40" i="37"/>
  <c r="J14" i="29"/>
  <c r="T12" i="28"/>
  <c r="F12" i="29"/>
  <c r="M14" i="27"/>
  <c r="U14" i="28" s="1"/>
  <c r="M12" i="27"/>
  <c r="N12" i="27" s="1"/>
  <c r="H12" i="29" s="1"/>
  <c r="V14" i="28" l="1"/>
  <c r="D50" i="37"/>
  <c r="D50" i="18"/>
  <c r="D50" i="35"/>
  <c r="D50" i="36"/>
  <c r="G14" i="29"/>
  <c r="O12" i="27"/>
  <c r="N14" i="27"/>
  <c r="H14" i="29" s="1"/>
  <c r="G12" i="29"/>
  <c r="U12" i="28"/>
  <c r="K12" i="29" s="1"/>
  <c r="J12" i="29"/>
  <c r="O14" i="27"/>
  <c r="D30" i="18" l="1"/>
  <c r="D30" i="35"/>
  <c r="D30" i="36"/>
  <c r="D30" i="37"/>
  <c r="E30" i="37"/>
  <c r="E30" i="35"/>
  <c r="E30" i="18"/>
  <c r="E30" i="36"/>
  <c r="M14" i="29"/>
  <c r="K14" i="29"/>
  <c r="V12" i="28"/>
  <c r="M12" i="29" s="1"/>
  <c r="F50" i="37" l="1"/>
  <c r="F50" i="35"/>
  <c r="F50" i="18"/>
  <c r="F50" i="36"/>
  <c r="F30" i="36"/>
  <c r="F30" i="37"/>
  <c r="F30" i="35"/>
  <c r="F30" i="18"/>
  <c r="E50" i="37"/>
  <c r="E50" i="35"/>
  <c r="E50" i="36"/>
  <c r="E50" i="18"/>
  <c r="A10" i="28"/>
  <c r="B10" i="28"/>
  <c r="I33" i="5" a="1"/>
  <c r="I33" i="5" s="1"/>
  <c r="C20" i="18" l="1"/>
  <c r="C10" i="29"/>
  <c r="I27" i="5" a="1"/>
  <c r="C10" i="37" l="1"/>
  <c r="C10" i="36"/>
  <c r="C10" i="35"/>
  <c r="C20" i="37"/>
  <c r="C20" i="35"/>
  <c r="C20" i="36"/>
  <c r="I27" i="5"/>
  <c r="L10" i="28"/>
  <c r="L10" i="27" l="1"/>
  <c r="I21" i="5"/>
  <c r="I22" i="5"/>
  <c r="M10" i="27" l="1"/>
  <c r="K10" i="27"/>
  <c r="C10" i="18"/>
  <c r="M11" i="27" l="1"/>
  <c r="U11" i="28" l="1"/>
  <c r="G10" i="29"/>
  <c r="R10" i="28"/>
  <c r="J10" i="28"/>
  <c r="K10" i="28" s="1"/>
  <c r="B11" i="28" l="1"/>
  <c r="B20" i="18"/>
  <c r="B20" i="36"/>
  <c r="B20" i="37"/>
  <c r="B20" i="35"/>
  <c r="A20" i="35"/>
  <c r="A20" i="36"/>
  <c r="A20" i="37"/>
  <c r="A20" i="18"/>
  <c r="S10" i="28"/>
  <c r="U10" i="28" s="1"/>
  <c r="H10" i="27" l="1"/>
  <c r="H11" i="27"/>
  <c r="N11" i="27" l="1"/>
  <c r="T11" i="28"/>
  <c r="V11" i="28" s="1"/>
  <c r="O10" i="27"/>
  <c r="N10" i="27"/>
  <c r="H10" i="29" s="1"/>
  <c r="T10" i="28"/>
  <c r="V10" i="28" s="1"/>
  <c r="M10" i="29" s="1"/>
  <c r="O11" i="27"/>
  <c r="E10" i="29"/>
  <c r="B10" i="29"/>
  <c r="A10" i="29"/>
  <c r="B10" i="36" l="1"/>
  <c r="B10" i="37"/>
  <c r="B10" i="35"/>
  <c r="A10" i="35"/>
  <c r="A10" i="36"/>
  <c r="A10" i="37"/>
  <c r="F10" i="36"/>
  <c r="F10" i="37"/>
  <c r="F10" i="35"/>
  <c r="F20" i="37"/>
  <c r="F20" i="35"/>
  <c r="F20" i="36"/>
  <c r="B10" i="18"/>
  <c r="F10" i="18"/>
  <c r="A10" i="18"/>
  <c r="F20" i="18"/>
  <c r="D20" i="35" l="1"/>
  <c r="D20" i="36"/>
  <c r="D20" i="37"/>
  <c r="D20" i="18"/>
  <c r="L10" i="29"/>
  <c r="K10" i="29" l="1"/>
  <c r="E10" i="36" l="1"/>
  <c r="E10" i="37"/>
  <c r="E10" i="35"/>
  <c r="E10" i="18"/>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<sst xmlns="http://schemas.openxmlformats.org/spreadsheetml/2006/main" count="819" uniqueCount="483">
  <si>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</si>
  <si>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</si>
  <si>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</si>
  <si>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</si>
  <si>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</si>
  <si>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</si>
  <si>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</si>
  <si>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</si>
  <si>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</si>
  <si>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</si>
  <si>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</si>
  <si>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</si>
  <si>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</si>
  <si>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</si>
  <si>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</si>
  <si>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</si>
  <si>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</si>
  <si>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</si>
  <si>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</si>
  <si>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</si>
  <si>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</si>
  <si>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</si>
  <si>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</si>
  <si>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</si>
  <si>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</si>
  <si>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</si>
  <si>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</si>
  <si>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</si>
  <si>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</si>
  <si>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</si>
  <si>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</si>
  <si>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</si>
  <si>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</si>
  <si>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</si>
  <si>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</si>
  <si>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</si>
  <si>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</si>
  <si>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</si>
  <si>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</si>
  <si>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</si>
  <si>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</si>
  <si>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</si>
  <si>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</si>
  <si>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</si>
  <si>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</si>
  <si>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</si>
  <si>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</si>
  <si>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</si>
  <si>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</si>
  <si>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</si>
  <si>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</si>
  <si>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</si>
  <si>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</si>
  <si>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</si>
  <si>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</si>
  <si>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</si>
  <si>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</si>
  <si>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</si>
  <si>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</si>
  <si>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</si>
  <si>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</si>
  <si>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</si>
  <si>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</si>
  <si>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</si>
  <si>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</si>
  <si>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</si>
  <si>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</si>
  <si>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</si>
  <si>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</si>
  <si>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</si>
  <si>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</si>
  <si>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</si>
  <si>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</si>
  <si>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</si>
  <si>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</si>
  <si>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</si>
  <si>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</si>
  <si>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</si>
  <si>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</si>
  <si>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</si>
  <si>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</si>
  <si>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</si>
  <si>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</si>
  <si>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</si>
  <si>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</si>
  <si>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</si>
  <si>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</si>
  <si>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</si>
  <si>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</si>
  <si>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</si>
  <si>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</si>
  <si>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</si>
  <si>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</si>
  <si>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</si>
  <si>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</si>
  <si>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</si>
  <si>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</si>
  <si>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</si>
  <si>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</si>
  <si>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</si>
  <si>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</si>
  <si>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</si>
  <si>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</si>
  <si>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</si>
  <si>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</si>
  <si>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</si>
  <si>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</si>
  <si>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</si>
  <si>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</si>
  <si>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</si>
  <si>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</si>
  <si>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</si>
  <si>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</si>
  <si>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</si>
  <si>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</si>
  <si>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</si>
  <si>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</si>
  <si>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</si>
  <si>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</si>
  <si>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</si>
  <si>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</si>
  <si>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</si>
  <si>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</si>
  <si>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</si>
  <si>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</si>
  <si>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</si>
  <si>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</si>
  <si>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</si>
  <si>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</si>
  <si>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</si>
  <si>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</si>
  <si>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</si>
  <si>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</si>
  <si>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</si>
  <si>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</si>
  <si>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</si>
  <si>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</si>
  <si>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</si>
  <si>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</si>
  <si>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</si>
  <si>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</si>
  <si>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</si>
  <si>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</si>
  <si>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</si>
  <si>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</si>
  <si>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</si>
  <si>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</si>
  <si>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</si>
  <si>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</si>
  <si>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</si>
  <si>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</si>
  <si>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</si>
  <si>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</si>
  <si>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</si>
  <si>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</si>
  <si>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</si>
  <si>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</si>
  <si>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</si>
  <si>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</si>
  <si>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</si>
  <si>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</si>
  <si>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</si>
  <si>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</si>
  <si>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</si>
  <si>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</si>
  <si>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</si>
  <si>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</si>
  <si>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</si>
  <si>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</si>
  <si>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</si>
  <si>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</si>
  <si>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</si>
  <si>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</si>
  <si>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</si>
  <si>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</si>
  <si>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</si>
  <si>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</si>
  <si>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</si>
  <si>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</si>
  <si>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</si>
  <si>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</si>
  <si>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</si>
  <si>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</si>
  <si>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</si>
  <si>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</si>
  <si>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</si>
  <si>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</si>
  <si>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</si>
  <si>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</si>
  <si>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</si>
  <si>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</si>
  <si>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</si>
  <si>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</si>
  <si>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</si>
  <si>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</si>
  <si>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</si>
  <si>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</si>
  <si>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</si>
  <si>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</si>
  <si>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</si>
  <si>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</si>
  <si>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</si>
  <si>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</si>
  <si>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</si>
  <si>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</si>
  <si>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</si>
  <si>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</si>
  <si>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</si>
  <si>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</si>
  <si>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</si>
  <si>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</si>
  <si>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</si>
  <si>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</si>
  <si>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</si>
  <si>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</si>
  <si>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</si>
  <si>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</si>
  <si>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</si>
  <si>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</si>
  <si>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</si>
  <si>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</si>
  <si>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</si>
  <si>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</si>
  <si>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</si>
  <si>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</si>
  <si>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</si>
  <si>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</si>
  <si>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</si>
  <si>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</si>
  <si>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</si>
  <si>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</si>
  <si>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</si>
  <si>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</si>
  <si>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</si>
  <si>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</si>
  <si>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</si>
  <si>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</si>
  <si>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</si>
  <si>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</si>
  <si>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</si>
  <si>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</si>
  <si>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</si>
  <si>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</si>
  <si>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</si>
  <si>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</si>
  <si>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</si>
  <si>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</si>
  <si>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</si>
  <si>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</si>
  <si>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</si>
  <si>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</si>
  <si>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</si>
  <si>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</si>
  <si>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</si>
  <si>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</si>
  <si>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</si>
  <si>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</si>
  <si>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</si>
  <si>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</si>
  <si>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</si>
  <si>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</si>
  <si>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</si>
  <si>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</si>
  <si>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</si>
  <si>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</si>
  <si>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</si>
  <si>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</si>
  <si>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</si>
  <si>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</si>
  <si>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</si>
  <si>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</si>
  <si>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</si>
  <si>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</si>
  <si>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</si>
  <si>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</si>
  <si>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</si>
  <si>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</si>
  <si>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</si>
  <si>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</si>
  <si>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</si>
  <si>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</si>
  <si>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</si>
  <si>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</si>
  <si>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</si>
  <si>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</si>
  <si>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</si>
  <si>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</si>
  <si>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</si>
  <si>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publique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</si>
  <si>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</si>
  <si>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</si>
  <si>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</si>
  <si>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Publicación de información inexacta</t>
  </si>
  <si>
    <t>La información Administrativa y Judicial de  uso y consulta para los usuarios y partes interesadas se publique  con erores de fondo o de forma.</t>
  </si>
  <si>
    <t xml:space="preserve">1. Falta de revisión, analisis y control  de la  información a publicar. </t>
  </si>
  <si>
    <t xml:space="preserve">De la entidad y sector justicia a nivel nacional </t>
  </si>
  <si>
    <t xml:space="preserve">Pérdida de información </t>
  </si>
  <si>
    <t>Perdida parcial y/o total de la informacion dispuesta en el portal de la Rama Judicial.</t>
  </si>
  <si>
    <t>1. Fallas de hardware o software.</t>
  </si>
  <si>
    <t>Interrupción o afectación en la prestación del servicio judicial</t>
  </si>
  <si>
    <t xml:space="preserve">Entre  97 a 144 horas   habiles al año  </t>
  </si>
  <si>
    <t>Sustracción o publicación de infomacion reservada</t>
  </si>
  <si>
    <t>Publicación o difusión  de información sin el cumplimiento de los criterios de seguridad, calidad o imágen establecidos.</t>
  </si>
  <si>
    <t xml:space="preserve">1. Incremento de los delitos informáticos.  </t>
  </si>
  <si>
    <t xml:space="preserve">De la entidad, seccional, despachos a nivel local o municipal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</si>
  <si>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</si>
  <si>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</si>
  <si>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</si>
  <si>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</si>
  <si>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</si>
  <si>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</si>
  <si>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</si>
  <si>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</si>
  <si>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</si>
  <si>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</si>
  <si>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</si>
  <si>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</si>
  <si>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</si>
  <si>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</si>
  <si>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</si>
  <si>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</si>
  <si>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</si>
  <si>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</si>
  <si>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</si>
  <si>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</si>
  <si>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</si>
  <si>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Coordinador responsable,   periodicamente  verifica la dispobibilidad de los canales al realizar las publicaciones, si encuentran fallas se comunica a nivel central. </t>
  </si>
  <si>
    <t>NO</t>
  </si>
  <si>
    <t>SI</t>
  </si>
  <si>
    <t>Notificar la falla a nivel central</t>
  </si>
  <si>
    <t>Validar la informacion publicada en la pagina Web</t>
  </si>
  <si>
    <t>Realizar informe al jefe inmediato</t>
  </si>
  <si>
    <t>Realizar copias de seguridad de la informacion</t>
  </si>
  <si>
    <t>Proteger las plataformas institucionales utilizadas mediante antivirus</t>
  </si>
  <si>
    <t>Fortalecer uso de contraseñas para acceder a las plataformas institucionales.</t>
  </si>
  <si>
    <t>Capacitar a todos los servidores judiciales acerca el tema</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</si>
  <si>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</si>
  <si>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</si>
  <si>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</si>
  <si>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</si>
  <si>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</si>
  <si>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</si>
  <si>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</si>
  <si>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</si>
  <si>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</si>
  <si>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</si>
  <si>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</si>
  <si>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</si>
  <si>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</si>
  <si>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</si>
  <si>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</si>
  <si>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Publicar dentro de los terminos estblecidos segun la ley</t>
  </si>
  <si>
    <t>Encargado de las Comunicaciones del SItio web</t>
  </si>
  <si>
    <t>01/01/2025 al 31/12/2025</t>
  </si>
  <si>
    <t>Reducir (Mitigar)</t>
  </si>
  <si>
    <t>Se realiza verificacion de la informacion antes de su publicacion.</t>
  </si>
  <si>
    <t>Se realiza cumplimiento de los protocolos de copias de seguridad de la informacion.</t>
  </si>
  <si>
    <t>Se realizará reuniones de sala para aprobación  de documentos asocioados al proceso. Así mismo, se realizó rendicion de cuentas en el mes de marzo.</t>
  </si>
  <si>
    <t>Se realizan reuniones  para la toma de conciencia de los  valores y principios propios de la entidad.</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</si>
  <si>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</si>
  <si>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</si>
  <si>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</si>
  <si>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</si>
  <si>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</si>
  <si>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</si>
  <si>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</si>
  <si>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</si>
  <si>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</si>
  <si>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</si>
  <si>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</si>
  <si>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</si>
  <si>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</si>
  <si>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</si>
  <si>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</si>
  <si>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</si>
  <si>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</si>
  <si>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</si>
  <si>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</si>
  <si>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</si>
  <si>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</si>
  <si>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</si>
  <si>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</si>
  <si>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</si>
  <si>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</si>
  <si>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</si>
  <si>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</si>
  <si>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Mayor</t>
  </si>
  <si>
    <t>Catastrófico</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</si>
  <si>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</si>
  <si>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</si>
  <si>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</si>
  <si>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</si>
  <si>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</si>
  <si>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</si>
  <si>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</si>
  <si>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</si>
  <si>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</si>
  <si>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</si>
  <si>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</si>
  <si>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</si>
  <si>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</si>
  <si>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</si>
  <si>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</si>
  <si>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</si>
  <si>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</si>
  <si>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</si>
  <si>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</si>
  <si>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</si>
  <si>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</si>
  <si>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</si>
  <si>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</si>
  <si>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</si>
  <si>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</si>
  <si>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</si>
  <si>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</si>
  <si>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</si>
  <si>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</si>
  <si>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</si>
  <si>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</si>
  <si>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</si>
  <si>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</si>
  <si>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</si>
  <si>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</si>
  <si>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</si>
  <si>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</si>
  <si>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</si>
  <si>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</si>
  <si>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</si>
  <si>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</si>
  <si>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</si>
  <si>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</si>
  <si>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</si>
  <si>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</si>
  <si>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</si>
  <si>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</si>
  <si>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</si>
  <si>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</si>
  <si>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</si>
  <si>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</si>
  <si>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</si>
  <si>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</si>
  <si>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</si>
  <si>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</si>
  <si>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</si>
  <si>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</si>
  <si>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</si>
  <si>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</si>
  <si>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</si>
  <si>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</si>
  <si>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</si>
  <si>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</si>
  <si>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</si>
  <si>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</si>
  <si>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</si>
  <si>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</si>
  <si>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</si>
  <si>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</si>
  <si>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</si>
  <si>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</si>
  <si>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</si>
  <si>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</si>
  <si>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</si>
  <si>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</si>
  <si>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</si>
  <si>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</si>
  <si>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</si>
  <si>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</si>
  <si>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</si>
  <si>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</si>
  <si>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</si>
  <si>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</si>
  <si>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</si>
  <si>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</si>
  <si>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</si>
  <si>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</si>
  <si>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</si>
  <si>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 los controles existentes el riesgo no se materializó.</t>
  </si>
  <si>
    <t>Se realizaron reuniones de sala para aprobación  de documentos asocioados al proceso. Así mismo, se realizó rendicion de cuentas en el mes de marzo.</t>
  </si>
  <si>
    <t>ANÁLISIS DEL RESULTADO FINAL 
2 TRIMESTRE</t>
  </si>
  <si>
    <t>Lograr cumplir las actividades programadas</t>
  </si>
  <si>
    <t xml:space="preserve">CONSEJO SECCIONAL DE LA JUDICATURA DE ATLÁNTICO </t>
  </si>
  <si>
    <t>Nivel Seccional</t>
  </si>
  <si>
    <t xml:space="preserve">Realizar las denuncias respectivas y seguir con la sensibilización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</si>
</sst>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scheme val="minor"/>
    </font>
    <font>
      <sz val="11"/>
      <color rgb="FF000000"/>
      <name val="Calibri"/>
      <family val="2"/>
      <scheme val="minor"/>
    </font>
    <font>
      <sz val="11"/>
      <color theme="1" tint="0.34998626667073579"/>
      <name val="Calibri"/>
      <family val="2"/>
      <scheme val="minor"/>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top style="thin">
        <color rgb="FF000000"/>
      </top>
      <bottom style="thin">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style="medium">
        <color indexed="64"/>
      </right>
      <top style="medium">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7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6"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7"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7"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19"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17"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110" xfId="0" applyFont="1" applyFill="1" applyBorder="1" applyAlignment="1" applyProtection="1">
      <alignment horizontal="left" vertical="center" wrapText="1"/>
      <protection locked="0"/>
    </xf>
    <xf numFmtId="0" fontId="70" fillId="20"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113" xfId="0" applyFont="1" applyFill="1" applyBorder="1" applyAlignment="1">
      <alignment horizontal="center" vertical="center" wrapText="1" readingOrder="1"/>
    </xf>
    <xf numFmtId="0" fontId="74" fillId="3" borderId="113" xfId="0" applyFont="1" applyFill="1" applyBorder="1" applyAlignment="1">
      <alignment horizontal="center" vertical="center" wrapText="1" readingOrder="1"/>
    </xf>
    <xf numFmtId="0" fontId="74" fillId="3" borderId="113" xfId="0" applyFont="1" applyFill="1" applyBorder="1" applyAlignment="1">
      <alignment horizontal="left" vertical="center" wrapText="1"/>
    </xf>
    <xf numFmtId="0" fontId="74" fillId="3" borderId="113" xfId="0" applyFont="1" applyFill="1" applyBorder="1" applyAlignment="1">
      <alignment horizontal="center" vertical="center" wrapText="1"/>
    </xf>
    <xf numFmtId="0" fontId="68" fillId="3" borderId="0" xfId="0" applyFont="1" applyFill="1"/>
    <xf numFmtId="0" fontId="74" fillId="0" borderId="113" xfId="0" applyFont="1" applyBorder="1" applyAlignment="1">
      <alignment horizontal="center" vertical="center" wrapText="1" readingOrder="1"/>
    </xf>
    <xf numFmtId="0" fontId="74" fillId="0" borderId="113" xfId="0" applyFont="1" applyBorder="1" applyAlignment="1">
      <alignment horizontal="left" vertical="center" wrapText="1"/>
    </xf>
    <xf numFmtId="0" fontId="74" fillId="22" borderId="113" xfId="0" applyFont="1" applyFill="1" applyBorder="1" applyAlignment="1">
      <alignment horizontal="left" vertical="center" wrapText="1"/>
    </xf>
    <xf numFmtId="0" fontId="71" fillId="0" borderId="0" xfId="0" applyFont="1" applyAlignment="1">
      <alignment vertical="center" wrapText="1"/>
    </xf>
    <xf numFmtId="0" fontId="72" fillId="0" borderId="113" xfId="0" applyFont="1" applyBorder="1" applyAlignment="1">
      <alignment vertical="center" wrapText="1" readingOrder="1"/>
    </xf>
    <xf numFmtId="0" fontId="74" fillId="3" borderId="113" xfId="0" applyFont="1" applyFill="1" applyBorder="1" applyAlignment="1">
      <alignment horizontal="left" vertical="center" wrapText="1" readingOrder="1"/>
    </xf>
    <xf numFmtId="0" fontId="70" fillId="0" borderId="0" xfId="0" applyFont="1"/>
    <xf numFmtId="0" fontId="74" fillId="3" borderId="113" xfId="0" applyFont="1" applyFill="1" applyBorder="1" applyAlignment="1">
      <alignment horizontal="left" vertical="center"/>
    </xf>
    <xf numFmtId="0" fontId="74" fillId="3" borderId="113" xfId="0" applyFont="1" applyFill="1" applyBorder="1" applyAlignment="1">
      <alignment vertical="center" wrapText="1"/>
    </xf>
    <xf numFmtId="0" fontId="74" fillId="3" borderId="113" xfId="0" applyFont="1" applyFill="1" applyBorder="1" applyAlignment="1">
      <alignment vertical="center" wrapText="1" readingOrder="1"/>
    </xf>
    <xf numFmtId="0" fontId="74" fillId="3" borderId="113" xfId="0" applyFont="1" applyFill="1" applyBorder="1" applyAlignment="1">
      <alignment vertical="center"/>
    </xf>
    <xf numFmtId="0" fontId="74" fillId="3" borderId="113" xfId="0" applyFont="1" applyFill="1" applyBorder="1" applyAlignment="1">
      <alignment horizontal="center" vertical="center"/>
    </xf>
    <xf numFmtId="0" fontId="74" fillId="3" borderId="114" xfId="0" applyFont="1" applyFill="1" applyBorder="1" applyAlignment="1">
      <alignment horizontal="center" vertical="center" wrapText="1" readingOrder="1"/>
    </xf>
    <xf numFmtId="0" fontId="74" fillId="3" borderId="114" xfId="0" applyFont="1" applyFill="1" applyBorder="1" applyAlignment="1">
      <alignment horizontal="left" vertical="center" wrapText="1"/>
    </xf>
    <xf numFmtId="0" fontId="74" fillId="3" borderId="114"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7" fillId="0" borderId="0" xfId="0" applyFont="1"/>
    <xf numFmtId="0" fontId="79" fillId="21" borderId="110" xfId="0" applyFont="1" applyFill="1" applyBorder="1" applyAlignment="1">
      <alignment horizontal="center" vertical="center"/>
    </xf>
    <xf numFmtId="0" fontId="79" fillId="5" borderId="110" xfId="0" applyFont="1" applyFill="1" applyBorder="1" applyAlignment="1">
      <alignment horizontal="center" vertical="center"/>
    </xf>
    <xf numFmtId="0" fontId="79" fillId="5" borderId="110" xfId="0" applyFont="1" applyFill="1" applyBorder="1" applyAlignment="1">
      <alignment vertical="center" wrapText="1"/>
    </xf>
    <xf numFmtId="0" fontId="79" fillId="3" borderId="110" xfId="0" applyFont="1" applyFill="1" applyBorder="1" applyAlignment="1">
      <alignment horizontal="left" vertical="top" wrapText="1"/>
    </xf>
    <xf numFmtId="0" fontId="80" fillId="3" borderId="110" xfId="0" applyFont="1" applyFill="1" applyBorder="1" applyAlignment="1">
      <alignment horizontal="center" vertical="center" wrapText="1"/>
    </xf>
    <xf numFmtId="0" fontId="81" fillId="3" borderId="110" xfId="0" applyFont="1" applyFill="1" applyBorder="1" applyAlignment="1">
      <alignment horizontal="center" vertical="center" wrapText="1"/>
    </xf>
    <xf numFmtId="0" fontId="81" fillId="3" borderId="110" xfId="0" applyFont="1" applyFill="1" applyBorder="1" applyAlignment="1">
      <alignment horizontal="left" vertical="center"/>
    </xf>
    <xf numFmtId="0" fontId="79" fillId="0" borderId="110" xfId="0" applyFont="1" applyBorder="1" applyAlignment="1">
      <alignment vertical="top" wrapText="1"/>
    </xf>
    <xf numFmtId="0" fontId="80" fillId="3" borderId="110" xfId="0" applyFont="1" applyFill="1" applyBorder="1" applyAlignment="1">
      <alignment horizontal="center" vertical="center"/>
    </xf>
    <xf numFmtId="0" fontId="81" fillId="3" borderId="110" xfId="0" applyFont="1" applyFill="1" applyBorder="1" applyAlignment="1">
      <alignment horizontal="center" vertical="center"/>
    </xf>
    <xf numFmtId="0" fontId="79" fillId="3" borderId="110" xfId="0" applyFont="1" applyFill="1" applyBorder="1" applyAlignment="1">
      <alignment horizontal="left" vertical="center" wrapText="1"/>
    </xf>
    <xf numFmtId="0" fontId="79" fillId="0" borderId="110" xfId="0" applyFont="1" applyBorder="1" applyAlignment="1">
      <alignment horizontal="left" vertical="center" wrapText="1"/>
    </xf>
    <xf numFmtId="0" fontId="81" fillId="0" borderId="110" xfId="0" applyFont="1" applyBorder="1" applyAlignment="1">
      <alignment horizontal="left" vertical="center"/>
    </xf>
    <xf numFmtId="0" fontId="77" fillId="0" borderId="0" xfId="0" applyFont="1" applyAlignment="1">
      <alignment horizontal="left"/>
    </xf>
    <xf numFmtId="0" fontId="75" fillId="0" borderId="0" xfId="0" applyFont="1" applyAlignment="1">
      <alignment horizontal="center"/>
    </xf>
    <xf numFmtId="0" fontId="77"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82" fillId="0" borderId="118" xfId="0" applyFont="1" applyBorder="1" applyAlignment="1">
      <alignment horizontal="center" vertical="center" wrapText="1"/>
    </xf>
    <xf numFmtId="0" fontId="82" fillId="0" borderId="72" xfId="0" applyFont="1" applyBorder="1" applyAlignment="1">
      <alignment horizontal="center" vertical="center" wrapText="1"/>
    </xf>
    <xf numFmtId="0" fontId="83" fillId="0" borderId="70"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9" xfId="0" applyFont="1" applyBorder="1" applyAlignment="1">
      <alignment horizontal="center" vertical="center" wrapText="1"/>
    </xf>
    <xf numFmtId="0" fontId="82" fillId="0" borderId="12" xfId="0" applyFont="1" applyBorder="1" applyAlignment="1">
      <alignment horizontal="center" vertical="center" wrapText="1"/>
    </xf>
    <xf numFmtId="14" fontId="83" fillId="0" borderId="20" xfId="0" applyNumberFormat="1" applyFont="1" applyBorder="1" applyAlignment="1">
      <alignment horizontal="center" vertical="center" wrapText="1"/>
    </xf>
    <xf numFmtId="0" fontId="84" fillId="0" borderId="35" xfId="0" applyFont="1" applyBorder="1" applyAlignment="1" applyProtection="1">
      <alignment horizontal="justify" vertical="center" wrapText="1"/>
      <protection locked="0"/>
    </xf>
    <xf numFmtId="0" fontId="0" fillId="0" borderId="82" xfId="0" applyBorder="1" applyAlignment="1">
      <alignment horizontal="center" vertical="center" wrapText="1"/>
    </xf>
    <xf numFmtId="0" fontId="0" fillId="0" borderId="31" xfId="0" applyBorder="1" applyAlignment="1">
      <alignment horizontal="center" vertical="top" wrapText="1"/>
    </xf>
    <xf numFmtId="0" fontId="0" fillId="0" borderId="31" xfId="0" applyBorder="1" applyAlignment="1">
      <alignment horizontal="center" vertical="center" wrapText="1"/>
    </xf>
    <xf numFmtId="0" fontId="0" fillId="0" borderId="78" xfId="0" applyBorder="1" applyAlignment="1">
      <alignment horizontal="center" vertical="center" wrapText="1"/>
    </xf>
    <xf numFmtId="0" fontId="0" fillId="0" borderId="84" xfId="0" applyBorder="1" applyAlignment="1">
      <alignment vertical="center" wrapText="1"/>
    </xf>
    <xf numFmtId="2" fontId="0" fillId="0" borderId="35" xfId="3" applyNumberFormat="1" applyFont="1" applyBorder="1" applyAlignment="1">
      <alignment vertical="center"/>
    </xf>
    <xf numFmtId="2" fontId="0" fillId="0" borderId="35" xfId="3" applyNumberFormat="1" applyFont="1" applyBorder="1" applyAlignment="1">
      <alignment vertical="center" wrapText="1"/>
    </xf>
    <xf numFmtId="0" fontId="24" fillId="0" borderId="35" xfId="0" applyFont="1" applyBorder="1" applyAlignment="1">
      <alignment vertical="center" wrapText="1"/>
    </xf>
    <xf numFmtId="0" fontId="0" fillId="0" borderId="35" xfId="0" applyBorder="1" applyAlignment="1">
      <alignment vertical="center" wrapText="1"/>
    </xf>
    <xf numFmtId="0" fontId="0" fillId="0" borderId="66" xfId="0" applyBorder="1" applyAlignment="1">
      <alignment vertical="center" wrapText="1"/>
    </xf>
    <xf numFmtId="0" fontId="0" fillId="0" borderId="122" xfId="0" applyBorder="1" applyAlignment="1">
      <alignment vertical="center" wrapText="1"/>
    </xf>
    <xf numFmtId="0" fontId="0" fillId="0" borderId="122" xfId="0" applyBorder="1" applyAlignment="1">
      <alignment horizontal="justify" vertical="center" wrapText="1"/>
    </xf>
    <xf numFmtId="0" fontId="0" fillId="0" borderId="122" xfId="0" applyBorder="1" applyAlignment="1">
      <alignment horizontal="center" vertical="center" wrapText="1"/>
    </xf>
    <xf numFmtId="2" fontId="0" fillId="0" borderId="122" xfId="3" applyNumberFormat="1" applyFont="1" applyBorder="1" applyAlignment="1">
      <alignment horizontal="center" vertical="center" wrapText="1"/>
    </xf>
    <xf numFmtId="2" fontId="0" fillId="0" borderId="122" xfId="3" applyNumberFormat="1" applyFont="1" applyBorder="1" applyAlignment="1">
      <alignment vertical="center" wrapText="1"/>
    </xf>
    <xf numFmtId="0" fontId="24" fillId="0" borderId="122" xfId="0" applyFont="1" applyBorder="1" applyAlignment="1">
      <alignment vertical="center" wrapText="1"/>
    </xf>
    <xf numFmtId="0" fontId="0" fillId="0" borderId="123" xfId="0" applyBorder="1" applyAlignment="1">
      <alignment vertical="center" wrapText="1"/>
    </xf>
    <xf numFmtId="3" fontId="0" fillId="0" borderId="122" xfId="0" applyNumberFormat="1" applyBorder="1" applyAlignment="1">
      <alignment horizontal="justify" vertical="center" wrapText="1"/>
    </xf>
    <xf numFmtId="3" fontId="0" fillId="0" borderId="124" xfId="0" applyNumberFormat="1" applyBorder="1" applyAlignment="1">
      <alignment horizontal="justify" vertical="center" wrapText="1"/>
    </xf>
    <xf numFmtId="0" fontId="0" fillId="0" borderId="124" xfId="0" applyBorder="1" applyAlignment="1">
      <alignment vertical="center" wrapText="1"/>
    </xf>
    <xf numFmtId="0" fontId="0" fillId="0" borderId="124" xfId="0" applyBorder="1" applyAlignment="1">
      <alignment horizontal="justify" vertical="center" wrapText="1"/>
    </xf>
    <xf numFmtId="0" fontId="22" fillId="0" borderId="124" xfId="0" applyFont="1" applyBorder="1" applyAlignment="1" applyProtection="1">
      <alignment horizontal="justify" vertical="center" wrapText="1"/>
      <protection locked="0"/>
    </xf>
    <xf numFmtId="0" fontId="0" fillId="0" borderId="124" xfId="0" applyBorder="1" applyAlignment="1">
      <alignment horizontal="center" vertical="center" wrapText="1"/>
    </xf>
    <xf numFmtId="2" fontId="0" fillId="0" borderId="124" xfId="3" applyNumberFormat="1" applyFont="1" applyBorder="1" applyAlignment="1">
      <alignment horizontal="center" vertical="center" wrapText="1"/>
    </xf>
    <xf numFmtId="2" fontId="0" fillId="0" borderId="124" xfId="3" applyNumberFormat="1" applyFont="1" applyBorder="1" applyAlignment="1">
      <alignment vertical="center" wrapText="1"/>
    </xf>
    <xf numFmtId="2" fontId="0" fillId="0" borderId="124" xfId="3" applyNumberFormat="1" applyFont="1" applyBorder="1" applyAlignment="1">
      <alignment horizontal="justify" vertical="center" wrapText="1"/>
    </xf>
    <xf numFmtId="0" fontId="24" fillId="0" borderId="124" xfId="0" applyFont="1" applyBorder="1" applyAlignment="1">
      <alignment vertical="center" wrapText="1"/>
    </xf>
    <xf numFmtId="0" fontId="0" fillId="0" borderId="125" xfId="0" applyBorder="1" applyAlignment="1">
      <alignment vertical="center" wrapText="1"/>
    </xf>
    <xf numFmtId="0" fontId="0" fillId="0" borderId="121" xfId="0" applyBorder="1" applyAlignment="1">
      <alignment vertical="center" wrapText="1"/>
    </xf>
    <xf numFmtId="0" fontId="22" fillId="0" borderId="122" xfId="0" applyFont="1" applyBorder="1" applyAlignment="1" applyProtection="1">
      <alignment horizontal="justify" vertical="center" wrapText="1"/>
      <protection locked="0"/>
    </xf>
    <xf numFmtId="2" fontId="0" fillId="0" borderId="35" xfId="3" applyNumberFormat="1" applyFont="1" applyFill="1" applyBorder="1" applyAlignment="1">
      <alignment horizontal="justify" vertical="center" wrapText="1"/>
    </xf>
    <xf numFmtId="2" fontId="0" fillId="0" borderId="122" xfId="3" applyNumberFormat="1" applyFont="1" applyFill="1" applyBorder="1" applyAlignment="1">
      <alignment horizontal="justify" vertical="center" wrapText="1"/>
    </xf>
    <xf numFmtId="0" fontId="0" fillId="0" borderId="83" xfId="0" applyBorder="1" applyAlignment="1">
      <alignment vertical="center" wrapText="1"/>
    </xf>
    <xf numFmtId="0" fontId="85" fillId="0" borderId="35" xfId="0" applyFont="1" applyBorder="1" applyAlignment="1">
      <alignment vertical="center" wrapText="1"/>
    </xf>
    <xf numFmtId="0" fontId="85" fillId="0" borderId="122" xfId="0" applyFont="1" applyBorder="1" applyAlignment="1">
      <alignment vertical="center" wrapText="1"/>
    </xf>
    <xf numFmtId="0" fontId="49" fillId="0" borderId="35" xfId="0" applyFont="1" applyBorder="1" applyAlignment="1">
      <alignment vertical="center" wrapText="1"/>
    </xf>
    <xf numFmtId="9" fontId="50" fillId="0" borderId="35" xfId="4" applyFont="1" applyBorder="1" applyAlignment="1">
      <alignment vertical="center" wrapText="1"/>
    </xf>
    <xf numFmtId="0" fontId="12" fillId="0" borderId="35" xfId="0" applyFont="1" applyBorder="1" applyAlignment="1">
      <alignment vertical="center" wrapText="1"/>
    </xf>
    <xf numFmtId="0" fontId="0" fillId="3" borderId="84" xfId="0" applyFill="1" applyBorder="1" applyAlignment="1">
      <alignment vertical="center" wrapText="1"/>
    </xf>
    <xf numFmtId="9" fontId="0" fillId="0" borderId="35" xfId="4" applyFont="1" applyBorder="1" applyAlignment="1">
      <alignment vertical="center" wrapText="1"/>
    </xf>
    <xf numFmtId="0" fontId="0" fillId="0" borderId="23" xfId="0" applyBorder="1" applyAlignment="1">
      <alignment vertical="center" wrapText="1"/>
    </xf>
    <xf numFmtId="9" fontId="0" fillId="0" borderId="23" xfId="4" applyFont="1" applyBorder="1" applyAlignment="1">
      <alignment vertical="center" wrapText="1"/>
    </xf>
    <xf numFmtId="0" fontId="24" fillId="0" borderId="23" xfId="0" applyFont="1" applyBorder="1" applyAlignment="1">
      <alignment vertical="center" wrapText="1"/>
    </xf>
    <xf numFmtId="0" fontId="0" fillId="0" borderId="100" xfId="0" applyBorder="1" applyAlignment="1">
      <alignment vertical="center" wrapText="1"/>
    </xf>
    <xf numFmtId="0" fontId="0" fillId="0" borderId="23" xfId="0" applyBorder="1" applyAlignment="1">
      <alignment vertical="top" wrapText="1"/>
    </xf>
    <xf numFmtId="9" fontId="0" fillId="0" borderId="35" xfId="0" applyNumberFormat="1" applyBorder="1" applyAlignment="1">
      <alignment horizontal="center" vertical="center" wrapText="1"/>
    </xf>
    <xf numFmtId="2" fontId="0" fillId="0" borderId="35" xfId="0" applyNumberFormat="1" applyBorder="1" applyAlignment="1">
      <alignment horizontal="center" vertical="center" wrapText="1"/>
    </xf>
    <xf numFmtId="0" fontId="0" fillId="0" borderId="84" xfId="0" applyBorder="1" applyAlignment="1">
      <alignment horizontal="center" vertical="center" wrapText="1"/>
    </xf>
    <xf numFmtId="0" fontId="24" fillId="0" borderId="35" xfId="0" applyFon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83" xfId="0" applyBorder="1" applyAlignment="1">
      <alignment horizontal="center" vertical="center" wrapText="1"/>
    </xf>
    <xf numFmtId="0" fontId="24" fillId="0" borderId="23" xfId="0" applyFont="1"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24" fillId="0" borderId="44" xfId="0" applyFont="1" applyBorder="1" applyAlignment="1">
      <alignment horizontal="center" vertical="center" wrapText="1"/>
    </xf>
    <xf numFmtId="9" fontId="0" fillId="0" borderId="44" xfId="0" applyNumberFormat="1" applyBorder="1" applyAlignment="1">
      <alignment horizontal="center" vertical="center" wrapText="1"/>
    </xf>
    <xf numFmtId="2" fontId="0" fillId="0" borderId="44" xfId="0" applyNumberFormat="1" applyBorder="1" applyAlignment="1">
      <alignment horizontal="center" vertical="center" wrapText="1"/>
    </xf>
    <xf numFmtId="0" fontId="86" fillId="3" borderId="35" xfId="0" applyFont="1" applyFill="1" applyBorder="1" applyAlignment="1">
      <alignment horizontal="center" vertical="center" wrapText="1"/>
    </xf>
    <xf numFmtId="0" fontId="86" fillId="3" borderId="23" xfId="0" applyFont="1" applyFill="1" applyBorder="1" applyAlignment="1">
      <alignment horizontal="center" vertical="center" wrapText="1"/>
    </xf>
    <xf numFmtId="0" fontId="86" fillId="3" borderId="66" xfId="0" applyFont="1" applyFill="1" applyBorder="1" applyAlignment="1">
      <alignment horizontal="center"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60" fillId="0" borderId="0" xfId="0" applyFont="1" applyAlignment="1">
      <alignment horizontal="center" wrapText="1"/>
    </xf>
    <xf numFmtId="0" fontId="62"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0" borderId="0" xfId="0" applyFont="1" applyAlignment="1" applyProtection="1">
      <alignment horizontal="center" vertical="center" wrapText="1"/>
      <protection locked="0"/>
    </xf>
    <xf numFmtId="0" fontId="71" fillId="5" borderId="111"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wrapText="1"/>
      <protection locked="0"/>
    </xf>
    <xf numFmtId="0" fontId="71" fillId="5"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21" borderId="110" xfId="0" applyFont="1" applyFill="1" applyBorder="1" applyAlignment="1" applyProtection="1">
      <alignment horizontal="center" vertical="center"/>
      <protection locked="0"/>
    </xf>
    <xf numFmtId="0" fontId="68" fillId="5" borderId="110" xfId="0" applyFont="1" applyFill="1" applyBorder="1" applyAlignment="1" applyProtection="1">
      <alignment horizontal="center" vertical="center" wrapText="1"/>
      <protection locked="0"/>
    </xf>
    <xf numFmtId="0" fontId="68" fillId="5"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left" vertical="center" wrapText="1"/>
      <protection locked="0"/>
    </xf>
    <xf numFmtId="0" fontId="72" fillId="0" borderId="113" xfId="0" applyFont="1" applyBorder="1" applyAlignment="1">
      <alignment horizontal="center" vertical="center" wrapText="1" readingOrder="1"/>
    </xf>
    <xf numFmtId="0" fontId="73" fillId="20" borderId="113" xfId="0" applyFont="1" applyFill="1" applyBorder="1" applyAlignment="1">
      <alignment horizontal="center" vertical="center" wrapText="1" readingOrder="1"/>
    </xf>
    <xf numFmtId="0" fontId="72" fillId="3" borderId="113" xfId="0" applyFont="1" applyFill="1" applyBorder="1" applyAlignment="1">
      <alignment horizontal="center" vertical="center" wrapText="1" readingOrder="1"/>
    </xf>
    <xf numFmtId="0" fontId="72" fillId="0" borderId="113" xfId="0" applyFont="1" applyBorder="1" applyAlignment="1">
      <alignment horizontal="left" vertical="center" wrapText="1" readingOrder="1"/>
    </xf>
    <xf numFmtId="0" fontId="72" fillId="0" borderId="114" xfId="0" applyFont="1" applyBorder="1" applyAlignment="1">
      <alignment horizontal="center" vertical="center" wrapText="1" readingOrder="1"/>
    </xf>
    <xf numFmtId="0" fontId="72" fillId="0" borderId="115" xfId="0" applyFont="1" applyBorder="1" applyAlignment="1">
      <alignment horizontal="center" vertical="center" wrapText="1" readingOrder="1"/>
    </xf>
    <xf numFmtId="0" fontId="72" fillId="0" borderId="116" xfId="0" applyFont="1" applyBorder="1" applyAlignment="1">
      <alignment horizontal="center" vertical="center" wrapText="1" readingOrder="1"/>
    </xf>
    <xf numFmtId="0" fontId="76" fillId="0" borderId="0" xfId="0" applyFont="1" applyAlignment="1">
      <alignment horizontal="center" vertical="center" wrapText="1"/>
    </xf>
    <xf numFmtId="0" fontId="78" fillId="20" borderId="110" xfId="0" applyFont="1" applyFill="1" applyBorder="1" applyAlignment="1">
      <alignment horizontal="center"/>
    </xf>
    <xf numFmtId="0" fontId="79" fillId="21" borderId="110" xfId="0" applyFont="1" applyFill="1" applyBorder="1" applyAlignment="1">
      <alignment horizontal="center" vertical="center" wrapText="1"/>
    </xf>
    <xf numFmtId="0" fontId="79" fillId="21" borderId="110"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6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6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95"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77" xfId="2" applyFont="1" applyFill="1" applyBorder="1" applyAlignment="1">
      <alignment horizontal="center" vertical="center" wrapText="1"/>
    </xf>
    <xf numFmtId="0" fontId="59" fillId="4" borderId="77" xfId="1" applyFont="1" applyFill="1" applyBorder="1" applyAlignment="1">
      <alignment horizontal="center" vertical="center"/>
    </xf>
    <xf numFmtId="0" fontId="59" fillId="4" borderId="94" xfId="1" applyFont="1" applyFill="1" applyBorder="1" applyAlignment="1">
      <alignment horizontal="center" vertical="center"/>
    </xf>
    <xf numFmtId="0" fontId="58" fillId="7" borderId="6" xfId="0" applyFont="1" applyFill="1" applyBorder="1" applyAlignment="1">
      <alignment horizontal="left" vertical="center" wrapText="1"/>
    </xf>
    <xf numFmtId="0" fontId="52" fillId="3" borderId="63" xfId="1" applyFont="1" applyFill="1" applyBorder="1" applyAlignment="1">
      <alignment horizontal="justify" vertical="center" wrapText="1"/>
    </xf>
    <xf numFmtId="0" fontId="52" fillId="3" borderId="92"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58" fillId="3" borderId="75" xfId="0" applyFont="1" applyFill="1" applyBorder="1" applyAlignment="1">
      <alignment vertical="center" wrapText="1"/>
    </xf>
    <xf numFmtId="0" fontId="58" fillId="3" borderId="76" xfId="0" applyFont="1" applyFill="1" applyBorder="1" applyAlignment="1">
      <alignment vertical="center" wrapText="1"/>
    </xf>
    <xf numFmtId="0" fontId="58" fillId="3" borderId="15" xfId="0" applyFont="1" applyFill="1" applyBorder="1" applyAlignment="1">
      <alignmen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8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8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8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1" xfId="2" applyFont="1" applyFill="1" applyBorder="1" applyAlignment="1">
      <alignment horizontal="center" vertical="center" wrapText="1"/>
    </xf>
    <xf numFmtId="0" fontId="59" fillId="4" borderId="90" xfId="2" applyFont="1" applyFill="1" applyBorder="1" applyAlignment="1">
      <alignment horizontal="center" vertical="center" wrapText="1"/>
    </xf>
    <xf numFmtId="0" fontId="59" fillId="4" borderId="91" xfId="1" applyFont="1" applyFill="1" applyBorder="1" applyAlignment="1">
      <alignment horizontal="center" vertical="center"/>
    </xf>
    <xf numFmtId="0" fontId="59" fillId="4" borderId="87" xfId="1"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80" xfId="0" applyFont="1" applyFill="1" applyBorder="1" applyAlignment="1" applyProtection="1">
      <alignment horizontal="center" vertical="center" wrapText="1"/>
      <protection locked="0"/>
    </xf>
    <xf numFmtId="0" fontId="4" fillId="16" borderId="56"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42" xfId="0" applyFont="1" applyFill="1" applyBorder="1" applyAlignment="1">
      <alignment horizontal="center" vertic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4" fillId="0" borderId="3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8" borderId="25" xfId="0" applyFont="1" applyFill="1" applyBorder="1" applyAlignment="1">
      <alignment horizontal="center" vertical="center" wrapText="1" readingOrder="1"/>
    </xf>
    <xf numFmtId="0" fontId="30" fillId="18"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2"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6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32"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13" fillId="0" borderId="9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20" xfId="0" applyFont="1" applyBorder="1" applyAlignment="1">
      <alignment horizontal="center" vertical="center"/>
    </xf>
    <xf numFmtId="0" fontId="13" fillId="0" borderId="109" xfId="0"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13" fillId="0" borderId="6"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6"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7" borderId="117" xfId="0" applyFont="1" applyFill="1" applyBorder="1" applyAlignment="1">
      <alignment horizontal="center"/>
    </xf>
    <xf numFmtId="0" fontId="27" fillId="17"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13" fillId="0" borderId="67" xfId="0" applyFont="1" applyBorder="1" applyAlignment="1">
      <alignment horizontal="center" vertical="center"/>
    </xf>
    <xf numFmtId="1" fontId="32" fillId="0" borderId="8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0" fontId="22" fillId="0" borderId="24" xfId="0" applyFont="1" applyBorder="1" applyAlignment="1">
      <alignment horizontal="center" vertical="center"/>
    </xf>
    <xf numFmtId="0" fontId="32"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8" xfId="0" applyFont="1" applyBorder="1" applyAlignment="1">
      <alignment horizontal="center" vertical="center"/>
    </xf>
    <xf numFmtId="0" fontId="13" fillId="0" borderId="109" xfId="0" applyFont="1" applyBorder="1" applyAlignment="1">
      <alignment horizontal="center" vertical="center" wrapText="1"/>
    </xf>
    <xf numFmtId="0" fontId="0" fillId="0" borderId="29" xfId="0" applyBorder="1" applyAlignment="1">
      <alignment horizontal="center" vertical="center" wrapText="1"/>
    </xf>
    <xf numFmtId="0" fontId="0" fillId="0" borderId="126" xfId="0" applyBorder="1" applyAlignment="1">
      <alignment horizontal="center" vertical="center" wrapText="1"/>
    </xf>
    <xf numFmtId="14" fontId="13" fillId="0" borderId="109" xfId="0" applyNumberFormat="1" applyFont="1" applyBorder="1" applyAlignment="1">
      <alignment horizontal="center" vertical="center"/>
    </xf>
    <xf numFmtId="0" fontId="13" fillId="0" borderId="44" xfId="0" applyFont="1" applyBorder="1" applyAlignment="1">
      <alignment horizontal="center" vertical="center"/>
    </xf>
    <xf numFmtId="0" fontId="87" fillId="0" borderId="6" xfId="0" applyFont="1" applyBorder="1" applyAlignment="1">
      <alignment horizontal="center" vertical="center" wrapText="1"/>
    </xf>
    <xf numFmtId="0" fontId="87" fillId="0" borderId="6" xfId="0" applyFont="1" applyBorder="1" applyAlignment="1">
      <alignment horizontal="center" vertical="center"/>
    </xf>
    <xf numFmtId="14" fontId="87" fillId="0" borderId="6" xfId="0" applyNumberFormat="1" applyFont="1" applyBorder="1" applyAlignment="1">
      <alignment horizontal="center" vertical="center"/>
    </xf>
  </cellXfs>
  <cellStyles count="5">
    <cellStyle name="Millares" xfId="3" builtinId="3"/>
    <cellStyle name="Normal" xfId="0" builtinId="0"/>
    <cellStyle name="Normal - Style1 2" xfId="1"/>
    <cellStyle name="Normal 2 2" xfId="2"/>
    <cellStyle name="Porcentaje" xfId="4" builtinId="5"/>
  </cellStyles>
  <dxfs count="46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00B050"/>
        </patternFill>
      </fill>
    </dxf>
    <dxf>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7" tint="0.59996337778862885"/>
        </patternFill>
      </fill>
    </dxf>
    <dxf>
      <font>
        <color auto="1"/>
      </font>
    </dxf>
    <dxf>
      <fill>
        <patternFill>
          <bgColor theme="7" tint="0.39994506668294322"/>
        </patternFill>
      </fill>
    </dxf>
    <dxf>
      <fill>
        <patternFill>
          <bgColor rgb="FF92D050"/>
        </patternFill>
      </fill>
    </dxf>
    <dxf>
      <font>
        <color rgb="FF9C5700"/>
      </font>
      <fill>
        <patternFill>
          <bgColor rgb="FFFFEB9C"/>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ont>
        <color rgb="FF9C0006"/>
      </font>
      <fill>
        <patternFill>
          <bgColor rgb="FFFFC7CE"/>
        </patternFill>
      </fill>
    </dxf>
    <dxf>
      <fill>
        <patternFill>
          <bgColor rgb="FF00B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theme="1"/>
      </font>
    </dxf>
    <dxf>
      <fill>
        <patternFill>
          <bgColor theme="7" tint="0.59996337778862885"/>
        </patternFill>
      </fill>
    </dxf>
    <dxf>
      <font>
        <color auto="1"/>
      </font>
    </dxf>
    <dxf>
      <font>
        <color theme="1"/>
      </font>
      <fill>
        <patternFill>
          <bgColor rgb="FFFFC000"/>
        </patternFill>
      </fill>
    </dxf>
    <dxf>
      <fill>
        <patternFill>
          <bgColor rgb="FF92D050"/>
        </patternFill>
      </fill>
    </dxf>
    <dxf>
      <font>
        <color rgb="FF9C0006"/>
      </font>
      <fill>
        <patternFill>
          <bgColor rgb="FFFFC7CE"/>
        </patternFill>
      </fill>
    </dxf>
    <dxf>
      <font>
        <color rgb="FF006100"/>
      </font>
      <fill>
        <patternFill>
          <bgColor rgb="FFC6EFCE"/>
        </patternFill>
      </fill>
    </dxf>
    <dxf>
      <fill>
        <patternFill>
          <bgColor rgb="FF00B050"/>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00B050"/>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auto="1"/>
      </font>
    </dxf>
    <dxf>
      <font>
        <color theme="1"/>
      </font>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1537169</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4"/>
  <sheetViews>
    <sheetView showGridLines="0" topLeftCell="A4" zoomScaleNormal="100" workbookViewId="0">
      <selection activeCell="B9" sqref="B9:I9"/>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309"/>
      <c r="B1" s="309"/>
      <c r="C1" s="309"/>
      <c r="D1" s="309"/>
      <c r="E1" s="309"/>
      <c r="F1" s="309"/>
    </row>
    <row r="5" spans="1:9">
      <c r="D5" s="120"/>
      <c r="E5" s="120"/>
      <c r="F5" s="120"/>
      <c r="G5" s="120"/>
      <c r="H5" s="120"/>
    </row>
    <row r="6" spans="1:9">
      <c r="D6" s="120"/>
      <c r="E6" s="120"/>
      <c r="F6" s="120"/>
      <c r="G6" s="120"/>
      <c r="H6" s="120"/>
    </row>
    <row r="7" spans="1:9" ht="33.75">
      <c r="A7" s="310" t="s">
        <v>0</v>
      </c>
      <c r="B7" s="310"/>
      <c r="C7" s="310"/>
      <c r="D7" s="310"/>
      <c r="E7" s="310"/>
      <c r="F7" s="310"/>
      <c r="G7" s="310"/>
      <c r="H7" s="310"/>
      <c r="I7" s="310"/>
    </row>
    <row r="9" spans="1:9" s="6" customFormat="1" ht="81.75" customHeight="1">
      <c r="A9" s="121" t="s">
        <v>1</v>
      </c>
      <c r="B9" s="307" t="s">
        <v>480</v>
      </c>
      <c r="C9" s="311"/>
      <c r="D9" s="311"/>
      <c r="E9" s="311"/>
      <c r="F9" s="311"/>
      <c r="G9" s="311"/>
      <c r="H9" s="311"/>
      <c r="I9" s="311"/>
    </row>
    <row r="10" spans="1:9" s="6" customFormat="1" ht="16.899999999999999" customHeight="1">
      <c r="A10" s="8"/>
      <c r="B10" s="9"/>
      <c r="C10" s="9"/>
      <c r="D10" s="8"/>
      <c r="E10" s="7"/>
    </row>
    <row r="11" spans="1:9" s="6" customFormat="1" ht="84" customHeight="1">
      <c r="A11" s="121" t="s">
        <v>2</v>
      </c>
      <c r="B11" s="172" t="s">
        <v>3</v>
      </c>
      <c r="C11" s="307" t="s">
        <v>4</v>
      </c>
      <c r="D11" s="307"/>
      <c r="E11" s="307"/>
      <c r="F11" s="307"/>
      <c r="G11" s="307"/>
      <c r="H11" s="307"/>
      <c r="I11" s="307"/>
    </row>
    <row r="12" spans="1:9" ht="32.25" customHeight="1">
      <c r="A12" s="122"/>
    </row>
    <row r="13" spans="1:9" ht="32.25" customHeight="1">
      <c r="A13" s="123" t="s">
        <v>5</v>
      </c>
      <c r="B13" s="307"/>
      <c r="C13" s="307"/>
      <c r="D13" s="307"/>
      <c r="E13" s="307"/>
      <c r="F13" s="307"/>
      <c r="G13" s="307"/>
      <c r="H13" s="307"/>
      <c r="I13" s="307"/>
    </row>
    <row r="14" spans="1:9" s="6" customFormat="1" ht="69" customHeight="1">
      <c r="A14" s="123" t="s">
        <v>7</v>
      </c>
      <c r="B14" s="307" t="s">
        <v>6</v>
      </c>
      <c r="C14" s="307"/>
      <c r="D14" s="307"/>
      <c r="E14" s="307"/>
      <c r="F14" s="307"/>
      <c r="G14" s="307"/>
      <c r="H14" s="307"/>
      <c r="I14" s="307"/>
    </row>
    <row r="15" spans="1:9" s="6" customFormat="1" ht="54" customHeight="1">
      <c r="A15" s="123" t="s">
        <v>8</v>
      </c>
      <c r="B15" s="307"/>
      <c r="C15" s="307"/>
      <c r="D15" s="307"/>
      <c r="E15" s="307"/>
      <c r="F15" s="307"/>
      <c r="G15" s="307"/>
      <c r="H15" s="307"/>
      <c r="I15" s="307"/>
    </row>
    <row r="16" spans="1:9" s="6" customFormat="1" ht="54" customHeight="1">
      <c r="A16" s="121" t="s">
        <v>9</v>
      </c>
      <c r="B16" s="307"/>
      <c r="C16" s="307"/>
      <c r="D16" s="307"/>
      <c r="E16" s="307"/>
      <c r="F16" s="307"/>
      <c r="G16" s="307"/>
      <c r="H16" s="307"/>
      <c r="I16" s="307"/>
    </row>
    <row r="18" spans="1:9" s="6" customFormat="1" ht="54.75" customHeight="1">
      <c r="A18" s="121" t="s">
        <v>10</v>
      </c>
      <c r="B18" s="308"/>
      <c r="C18" s="308"/>
      <c r="D18" s="308"/>
      <c r="E18" s="308"/>
      <c r="F18" s="308"/>
      <c r="G18" s="308"/>
      <c r="H18" s="308"/>
      <c r="I18" s="308"/>
    </row>
    <row r="21" spans="1:9" ht="19.5" customHeight="1">
      <c r="B21" s="236" t="s">
        <v>11</v>
      </c>
      <c r="C21" s="237" t="s">
        <v>12</v>
      </c>
      <c r="D21" s="237" t="s">
        <v>13</v>
      </c>
      <c r="E21" s="237" t="s">
        <v>14</v>
      </c>
    </row>
    <row r="22" spans="1:9" ht="19.5" customHeight="1">
      <c r="B22" s="238" t="s">
        <v>15</v>
      </c>
      <c r="C22" s="239" t="s">
        <v>16</v>
      </c>
      <c r="D22" s="239" t="s">
        <v>17</v>
      </c>
      <c r="E22" s="239" t="s">
        <v>18</v>
      </c>
    </row>
    <row r="23" spans="1:9" ht="19.5" customHeight="1">
      <c r="B23" s="240" t="s">
        <v>19</v>
      </c>
      <c r="C23" s="241" t="s">
        <v>10</v>
      </c>
      <c r="D23" s="241" t="s">
        <v>10</v>
      </c>
      <c r="E23" s="241" t="s">
        <v>10</v>
      </c>
    </row>
    <row r="24" spans="1:9" ht="19.5" customHeight="1">
      <c r="B24" s="238">
        <v>1</v>
      </c>
      <c r="C24" s="242">
        <v>45243</v>
      </c>
      <c r="D24" s="242">
        <v>45272</v>
      </c>
      <c r="E24" s="242">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J30"/>
  <sheetViews>
    <sheetView workbookViewId="0">
      <selection activeCell="M11" sqref="M11"/>
    </sheetView>
  </sheetViews>
  <sheetFormatPr baseColWidth="10" defaultColWidth="11.42578125" defaultRowHeight="15"/>
  <sheetData>
    <row r="2" spans="2:10" ht="18.75">
      <c r="B2" s="312" t="s">
        <v>20</v>
      </c>
      <c r="C2" s="312"/>
      <c r="D2" s="312"/>
      <c r="E2" s="312"/>
      <c r="F2" s="312"/>
      <c r="G2" s="312"/>
      <c r="H2" s="312"/>
      <c r="I2" s="312"/>
      <c r="J2" s="312"/>
    </row>
    <row r="3" spans="2:10" ht="15.75" thickBot="1"/>
    <row r="4" spans="2:10">
      <c r="B4" s="313" t="s">
        <v>21</v>
      </c>
      <c r="C4" s="314"/>
      <c r="D4" s="314"/>
      <c r="E4" s="314"/>
      <c r="F4" s="314"/>
      <c r="G4" s="314"/>
      <c r="H4" s="314"/>
      <c r="I4" s="314"/>
      <c r="J4" s="315"/>
    </row>
    <row r="5" spans="2:10">
      <c r="B5" s="316"/>
      <c r="C5" s="317"/>
      <c r="D5" s="317"/>
      <c r="E5" s="317"/>
      <c r="F5" s="317"/>
      <c r="G5" s="317"/>
      <c r="H5" s="317"/>
      <c r="I5" s="317"/>
      <c r="J5" s="318"/>
    </row>
    <row r="6" spans="2:10">
      <c r="B6" s="316"/>
      <c r="C6" s="317"/>
      <c r="D6" s="317"/>
      <c r="E6" s="317"/>
      <c r="F6" s="317"/>
      <c r="G6" s="317"/>
      <c r="H6" s="317"/>
      <c r="I6" s="317"/>
      <c r="J6" s="318"/>
    </row>
    <row r="7" spans="2:10" ht="15.75" thickBot="1">
      <c r="B7" s="319"/>
      <c r="C7" s="320"/>
      <c r="D7" s="320"/>
      <c r="E7" s="320"/>
      <c r="F7" s="320"/>
      <c r="G7" s="320"/>
      <c r="H7" s="320"/>
      <c r="I7" s="320"/>
      <c r="J7" s="321"/>
    </row>
    <row r="8" spans="2:10" ht="15.75" thickBot="1"/>
    <row r="9" spans="2:10">
      <c r="B9" s="313" t="s">
        <v>22</v>
      </c>
      <c r="C9" s="314"/>
      <c r="D9" s="314"/>
      <c r="E9" s="314"/>
      <c r="F9" s="314"/>
      <c r="G9" s="314"/>
      <c r="H9" s="314"/>
      <c r="I9" s="314"/>
      <c r="J9" s="315"/>
    </row>
    <row r="10" spans="2:10">
      <c r="B10" s="316"/>
      <c r="C10" s="317"/>
      <c r="D10" s="317"/>
      <c r="E10" s="317"/>
      <c r="F10" s="317"/>
      <c r="G10" s="317"/>
      <c r="H10" s="317"/>
      <c r="I10" s="317"/>
      <c r="J10" s="318"/>
    </row>
    <row r="11" spans="2:10">
      <c r="B11" s="316"/>
      <c r="C11" s="317"/>
      <c r="D11" s="317"/>
      <c r="E11" s="317"/>
      <c r="F11" s="317"/>
      <c r="G11" s="317"/>
      <c r="H11" s="317"/>
      <c r="I11" s="317"/>
      <c r="J11" s="318"/>
    </row>
    <row r="12" spans="2:10">
      <c r="B12" s="316"/>
      <c r="C12" s="317"/>
      <c r="D12" s="317"/>
      <c r="E12" s="317"/>
      <c r="F12" s="317"/>
      <c r="G12" s="317"/>
      <c r="H12" s="317"/>
      <c r="I12" s="317"/>
      <c r="J12" s="318"/>
    </row>
    <row r="13" spans="2:10">
      <c r="B13" s="316"/>
      <c r="C13" s="317"/>
      <c r="D13" s="317"/>
      <c r="E13" s="317"/>
      <c r="F13" s="317"/>
      <c r="G13" s="317"/>
      <c r="H13" s="317"/>
      <c r="I13" s="317"/>
      <c r="J13" s="318"/>
    </row>
    <row r="14" spans="2:10">
      <c r="B14" s="316"/>
      <c r="C14" s="317"/>
      <c r="D14" s="317"/>
      <c r="E14" s="317"/>
      <c r="F14" s="317"/>
      <c r="G14" s="317"/>
      <c r="H14" s="317"/>
      <c r="I14" s="317"/>
      <c r="J14" s="318"/>
    </row>
    <row r="15" spans="2:10" ht="15.75" thickBot="1">
      <c r="B15" s="319"/>
      <c r="C15" s="320"/>
      <c r="D15" s="320"/>
      <c r="E15" s="320"/>
      <c r="F15" s="320"/>
      <c r="G15" s="320"/>
      <c r="H15" s="320"/>
      <c r="I15" s="320"/>
      <c r="J15" s="321"/>
    </row>
    <row r="16" spans="2:10" ht="15.75" thickBot="1"/>
    <row r="17" spans="2:10">
      <c r="B17" s="313" t="s">
        <v>23</v>
      </c>
      <c r="C17" s="314"/>
      <c r="D17" s="314"/>
      <c r="E17" s="314"/>
      <c r="F17" s="314"/>
      <c r="G17" s="314"/>
      <c r="H17" s="314"/>
      <c r="I17" s="314"/>
      <c r="J17" s="315"/>
    </row>
    <row r="18" spans="2:10">
      <c r="B18" s="316"/>
      <c r="C18" s="317"/>
      <c r="D18" s="317"/>
      <c r="E18" s="317"/>
      <c r="F18" s="317"/>
      <c r="G18" s="317"/>
      <c r="H18" s="317"/>
      <c r="I18" s="317"/>
      <c r="J18" s="318"/>
    </row>
    <row r="19" spans="2:10">
      <c r="B19" s="316"/>
      <c r="C19" s="317"/>
      <c r="D19" s="317"/>
      <c r="E19" s="317"/>
      <c r="F19" s="317"/>
      <c r="G19" s="317"/>
      <c r="H19" s="317"/>
      <c r="I19" s="317"/>
      <c r="J19" s="318"/>
    </row>
    <row r="20" spans="2:10" ht="15.75" thickBot="1">
      <c r="B20" s="319"/>
      <c r="C20" s="320"/>
      <c r="D20" s="320"/>
      <c r="E20" s="320"/>
      <c r="F20" s="320"/>
      <c r="G20" s="320"/>
      <c r="H20" s="320"/>
      <c r="I20" s="320"/>
      <c r="J20" s="321"/>
    </row>
    <row r="21" spans="2:10" ht="15.75" thickBot="1"/>
    <row r="22" spans="2:10">
      <c r="B22" s="313" t="s">
        <v>24</v>
      </c>
      <c r="C22" s="314"/>
      <c r="D22" s="314"/>
      <c r="E22" s="314"/>
      <c r="F22" s="314"/>
      <c r="G22" s="314"/>
      <c r="H22" s="314"/>
      <c r="I22" s="314"/>
      <c r="J22" s="315"/>
    </row>
    <row r="23" spans="2:10">
      <c r="B23" s="316"/>
      <c r="C23" s="317"/>
      <c r="D23" s="317"/>
      <c r="E23" s="317"/>
      <c r="F23" s="317"/>
      <c r="G23" s="317"/>
      <c r="H23" s="317"/>
      <c r="I23" s="317"/>
      <c r="J23" s="318"/>
    </row>
    <row r="24" spans="2:10">
      <c r="B24" s="316"/>
      <c r="C24" s="317"/>
      <c r="D24" s="317"/>
      <c r="E24" s="317"/>
      <c r="F24" s="317"/>
      <c r="G24" s="317"/>
      <c r="H24" s="317"/>
      <c r="I24" s="317"/>
      <c r="J24" s="318"/>
    </row>
    <row r="25" spans="2:10">
      <c r="B25" s="316"/>
      <c r="C25" s="317"/>
      <c r="D25" s="317"/>
      <c r="E25" s="317"/>
      <c r="F25" s="317"/>
      <c r="G25" s="317"/>
      <c r="H25" s="317"/>
      <c r="I25" s="317"/>
      <c r="J25" s="318"/>
    </row>
    <row r="26" spans="2:10">
      <c r="B26" s="316"/>
      <c r="C26" s="317"/>
      <c r="D26" s="317"/>
      <c r="E26" s="317"/>
      <c r="F26" s="317"/>
      <c r="G26" s="317"/>
      <c r="H26" s="317"/>
      <c r="I26" s="317"/>
      <c r="J26" s="318"/>
    </row>
    <row r="27" spans="2:10">
      <c r="B27" s="316"/>
      <c r="C27" s="317"/>
      <c r="D27" s="317"/>
      <c r="E27" s="317"/>
      <c r="F27" s="317"/>
      <c r="G27" s="317"/>
      <c r="H27" s="317"/>
      <c r="I27" s="317"/>
      <c r="J27" s="318"/>
    </row>
    <row r="28" spans="2:10">
      <c r="B28" s="316"/>
      <c r="C28" s="317"/>
      <c r="D28" s="317"/>
      <c r="E28" s="317"/>
      <c r="F28" s="317"/>
      <c r="G28" s="317"/>
      <c r="H28" s="317"/>
      <c r="I28" s="317"/>
      <c r="J28" s="318"/>
    </row>
    <row r="29" spans="2:10">
      <c r="B29" s="316"/>
      <c r="C29" s="317"/>
      <c r="D29" s="317"/>
      <c r="E29" s="317"/>
      <c r="F29" s="317"/>
      <c r="G29" s="317"/>
      <c r="H29" s="317"/>
      <c r="I29" s="317"/>
      <c r="J29" s="318"/>
    </row>
    <row r="30" spans="2:10" ht="15.75" thickBot="1">
      <c r="B30" s="319"/>
      <c r="C30" s="320"/>
      <c r="D30" s="320"/>
      <c r="E30" s="320"/>
      <c r="F30" s="320"/>
      <c r="G30" s="320"/>
      <c r="H30" s="320"/>
      <c r="I30" s="320"/>
      <c r="J30" s="32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249977111117893"/>
  </sheetPr>
  <dimension ref="A1:J82"/>
  <sheetViews>
    <sheetView showGridLines="0" topLeftCell="A2" zoomScaleNormal="100" zoomScaleSheetLayoutView="100" workbookViewId="0">
      <selection activeCell="B4" sqref="B4:E4"/>
    </sheetView>
  </sheetViews>
  <sheetFormatPr baseColWidth="10" defaultColWidth="10.42578125" defaultRowHeight="14.25"/>
  <cols>
    <col min="1" max="1" width="53.28515625" style="207" customWidth="1"/>
    <col min="2" max="2" width="15.42578125" style="208" customWidth="1"/>
    <col min="3" max="3" width="72.140625" style="175" customWidth="1"/>
    <col min="4" max="4" width="24.140625" style="208" customWidth="1"/>
    <col min="5" max="5" width="55.85546875" style="175" customWidth="1"/>
    <col min="6" max="6" width="4.7109375" style="175" customWidth="1"/>
    <col min="7" max="16384" width="10.42578125" style="175"/>
  </cols>
  <sheetData>
    <row r="1" spans="1:8" ht="80.099999999999994" customHeight="1">
      <c r="A1" s="173"/>
      <c r="B1" s="322" t="s">
        <v>25</v>
      </c>
      <c r="C1" s="322"/>
      <c r="D1" s="322"/>
      <c r="E1" s="173"/>
      <c r="F1" s="174"/>
      <c r="G1" s="174"/>
      <c r="H1" s="174"/>
    </row>
    <row r="2" spans="1:8" ht="54.75" customHeight="1">
      <c r="A2" s="176" t="s">
        <v>26</v>
      </c>
      <c r="B2" s="323" t="s">
        <v>480</v>
      </c>
      <c r="C2" s="324"/>
      <c r="D2" s="177" t="s">
        <v>27</v>
      </c>
      <c r="E2" s="178" t="s">
        <v>4</v>
      </c>
    </row>
    <row r="3" spans="1:8" ht="16.7" customHeight="1">
      <c r="A3" s="179"/>
      <c r="B3" s="180"/>
      <c r="C3" s="180"/>
      <c r="D3" s="181"/>
      <c r="E3" s="180"/>
    </row>
    <row r="4" spans="1:8" ht="54.75" customHeight="1">
      <c r="A4" s="176" t="s">
        <v>28</v>
      </c>
      <c r="B4" s="325" t="s">
        <v>480</v>
      </c>
      <c r="C4" s="326"/>
      <c r="D4" s="326"/>
      <c r="E4" s="326"/>
    </row>
    <row r="5" spans="1:8" ht="13.35" customHeight="1">
      <c r="A5" s="182"/>
      <c r="B5" s="183"/>
      <c r="D5" s="181"/>
      <c r="E5" s="181"/>
    </row>
    <row r="6" spans="1:8" ht="21" customHeight="1">
      <c r="A6" s="327" t="s">
        <v>29</v>
      </c>
      <c r="B6" s="328" t="s">
        <v>30</v>
      </c>
      <c r="C6" s="328"/>
      <c r="D6" s="328" t="s">
        <v>31</v>
      </c>
      <c r="E6" s="328"/>
    </row>
    <row r="7" spans="1:8" ht="115.5" customHeight="1">
      <c r="A7" s="327"/>
      <c r="B7" s="329" t="s">
        <v>32</v>
      </c>
      <c r="C7" s="330"/>
      <c r="D7" s="331" t="s">
        <v>33</v>
      </c>
      <c r="E7" s="331"/>
    </row>
    <row r="8" spans="1:8" ht="21" customHeight="1">
      <c r="A8" s="182"/>
      <c r="B8" s="183"/>
      <c r="D8" s="181"/>
      <c r="E8" s="181"/>
    </row>
    <row r="9" spans="1:8" ht="20.100000000000001" customHeight="1">
      <c r="A9" s="333" t="s">
        <v>34</v>
      </c>
      <c r="B9" s="333"/>
      <c r="C9" s="333"/>
      <c r="D9" s="333"/>
      <c r="E9" s="333"/>
    </row>
    <row r="10" spans="1:8" ht="20.100000000000001" customHeight="1">
      <c r="A10" s="184" t="s">
        <v>35</v>
      </c>
      <c r="B10" s="184" t="s">
        <v>36</v>
      </c>
      <c r="C10" s="184" t="s">
        <v>37</v>
      </c>
      <c r="D10" s="184" t="s">
        <v>38</v>
      </c>
      <c r="E10" s="184" t="s">
        <v>39</v>
      </c>
    </row>
    <row r="11" spans="1:8" s="188" customFormat="1" ht="118.5" customHeight="1">
      <c r="A11" s="334" t="s">
        <v>40</v>
      </c>
      <c r="B11" s="185">
        <v>1</v>
      </c>
      <c r="C11" s="186" t="s">
        <v>41</v>
      </c>
      <c r="D11" s="187">
        <v>1</v>
      </c>
      <c r="E11" s="186" t="s">
        <v>42</v>
      </c>
    </row>
    <row r="12" spans="1:8" s="188" customFormat="1" ht="113.25" customHeight="1">
      <c r="A12" s="334"/>
      <c r="B12" s="185">
        <v>2</v>
      </c>
      <c r="C12" s="186" t="s">
        <v>43</v>
      </c>
      <c r="D12" s="187"/>
      <c r="E12" s="186"/>
    </row>
    <row r="13" spans="1:8" ht="80.099999999999994" customHeight="1">
      <c r="A13" s="335" t="s">
        <v>44</v>
      </c>
      <c r="B13" s="189">
        <v>3</v>
      </c>
      <c r="C13" s="190" t="s">
        <v>45</v>
      </c>
      <c r="D13" s="189">
        <v>2</v>
      </c>
      <c r="E13" s="190" t="s">
        <v>46</v>
      </c>
    </row>
    <row r="14" spans="1:8" ht="80.099999999999994" customHeight="1">
      <c r="A14" s="335"/>
      <c r="B14" s="189">
        <v>4</v>
      </c>
      <c r="C14" s="190" t="s">
        <v>47</v>
      </c>
      <c r="D14" s="189"/>
      <c r="E14" s="190"/>
    </row>
    <row r="15" spans="1:8" ht="80.099999999999994" customHeight="1">
      <c r="A15" s="335"/>
      <c r="B15" s="189">
        <v>5</v>
      </c>
      <c r="C15" s="190" t="s">
        <v>48</v>
      </c>
      <c r="D15" s="189"/>
      <c r="E15" s="190"/>
    </row>
    <row r="16" spans="1:8" ht="80.099999999999994" customHeight="1">
      <c r="A16" s="332" t="s">
        <v>49</v>
      </c>
      <c r="B16" s="189">
        <v>6</v>
      </c>
      <c r="C16" s="190" t="s">
        <v>50</v>
      </c>
      <c r="D16" s="189">
        <v>3</v>
      </c>
      <c r="E16" s="186" t="s">
        <v>51</v>
      </c>
    </row>
    <row r="17" spans="1:10" ht="80.099999999999994" customHeight="1">
      <c r="A17" s="332"/>
      <c r="B17" s="189">
        <v>7</v>
      </c>
      <c r="C17" s="190" t="s">
        <v>52</v>
      </c>
      <c r="D17" s="189">
        <v>4</v>
      </c>
      <c r="E17" s="186" t="s">
        <v>53</v>
      </c>
    </row>
    <row r="18" spans="1:10" ht="80.099999999999994" customHeight="1">
      <c r="A18" s="332"/>
      <c r="B18" s="189">
        <v>8</v>
      </c>
      <c r="C18" s="190" t="s">
        <v>54</v>
      </c>
      <c r="D18" s="189"/>
      <c r="E18" s="191"/>
    </row>
    <row r="19" spans="1:10" ht="80.099999999999994" customHeight="1">
      <c r="A19" s="332"/>
      <c r="B19" s="189">
        <v>9</v>
      </c>
      <c r="C19" s="190" t="s">
        <v>55</v>
      </c>
      <c r="D19" s="189"/>
      <c r="E19" s="190"/>
    </row>
    <row r="20" spans="1:10" ht="80.099999999999994" customHeight="1">
      <c r="A20" s="332"/>
      <c r="B20" s="189">
        <v>10</v>
      </c>
      <c r="C20" s="190" t="s">
        <v>56</v>
      </c>
      <c r="D20" s="189"/>
      <c r="E20" s="186"/>
      <c r="J20" s="192"/>
    </row>
    <row r="21" spans="1:10" ht="80.099999999999994" customHeight="1">
      <c r="A21" s="332"/>
      <c r="B21" s="189">
        <v>11</v>
      </c>
      <c r="C21" s="190" t="s">
        <v>57</v>
      </c>
      <c r="D21" s="189"/>
      <c r="E21" s="190"/>
      <c r="J21" s="192"/>
    </row>
    <row r="22" spans="1:10" ht="80.099999999999994" customHeight="1">
      <c r="A22" s="332"/>
      <c r="B22" s="189">
        <v>12</v>
      </c>
      <c r="C22" s="190" t="s">
        <v>58</v>
      </c>
      <c r="D22" s="189"/>
      <c r="E22" s="190"/>
      <c r="J22" s="192"/>
    </row>
    <row r="23" spans="1:10" ht="80.099999999999994" customHeight="1">
      <c r="A23" s="332" t="s">
        <v>59</v>
      </c>
      <c r="B23" s="189">
        <v>13</v>
      </c>
      <c r="C23" s="186" t="s">
        <v>60</v>
      </c>
      <c r="D23" s="185">
        <v>5</v>
      </c>
      <c r="E23" s="186" t="s">
        <v>61</v>
      </c>
    </row>
    <row r="24" spans="1:10" ht="80.099999999999994" customHeight="1">
      <c r="A24" s="332"/>
      <c r="B24" s="189">
        <v>14</v>
      </c>
      <c r="C24" s="186" t="s">
        <v>62</v>
      </c>
      <c r="D24" s="185">
        <v>6</v>
      </c>
      <c r="E24" s="186" t="s">
        <v>63</v>
      </c>
    </row>
    <row r="25" spans="1:10" ht="80.099999999999994" customHeight="1">
      <c r="A25" s="332"/>
      <c r="B25" s="189">
        <v>15</v>
      </c>
      <c r="C25" s="186" t="s">
        <v>64</v>
      </c>
      <c r="D25" s="185">
        <v>7</v>
      </c>
      <c r="E25" s="186" t="s">
        <v>65</v>
      </c>
    </row>
    <row r="26" spans="1:10" ht="80.099999999999994" customHeight="1">
      <c r="A26" s="332"/>
      <c r="B26" s="189">
        <v>16</v>
      </c>
      <c r="C26" s="186" t="s">
        <v>66</v>
      </c>
      <c r="D26" s="185"/>
      <c r="E26" s="186"/>
    </row>
    <row r="27" spans="1:10" ht="174.6" customHeight="1">
      <c r="A27" s="193" t="s">
        <v>67</v>
      </c>
      <c r="B27" s="189">
        <v>17</v>
      </c>
      <c r="C27" s="186" t="s">
        <v>68</v>
      </c>
      <c r="D27" s="185">
        <v>8</v>
      </c>
      <c r="E27" s="186" t="s">
        <v>69</v>
      </c>
    </row>
    <row r="28" spans="1:10" ht="48.75" customHeight="1">
      <c r="A28" s="332" t="s">
        <v>70</v>
      </c>
      <c r="B28" s="189">
        <v>18</v>
      </c>
      <c r="C28" s="194" t="s">
        <v>71</v>
      </c>
      <c r="D28" s="189"/>
      <c r="E28" s="190"/>
    </row>
    <row r="29" spans="1:10" ht="87" customHeight="1">
      <c r="A29" s="332"/>
      <c r="B29" s="189">
        <v>19</v>
      </c>
      <c r="C29" s="194" t="s">
        <v>72</v>
      </c>
      <c r="D29" s="189"/>
      <c r="E29" s="190"/>
    </row>
    <row r="30" spans="1:10" ht="20.100000000000001" customHeight="1">
      <c r="A30" s="333" t="s">
        <v>73</v>
      </c>
      <c r="B30" s="333"/>
      <c r="C30" s="333"/>
      <c r="D30" s="333"/>
      <c r="E30" s="333"/>
    </row>
    <row r="31" spans="1:10" ht="20.100000000000001" customHeight="1">
      <c r="A31" s="184" t="s">
        <v>35</v>
      </c>
      <c r="B31" s="184" t="s">
        <v>36</v>
      </c>
      <c r="C31" s="184" t="s">
        <v>74</v>
      </c>
      <c r="D31" s="184" t="s">
        <v>38</v>
      </c>
      <c r="E31" s="184" t="s">
        <v>75</v>
      </c>
    </row>
    <row r="32" spans="1:10" ht="98.45" customHeight="1">
      <c r="A32" s="332" t="s">
        <v>76</v>
      </c>
      <c r="B32" s="185">
        <v>1</v>
      </c>
      <c r="C32" s="186" t="s">
        <v>77</v>
      </c>
      <c r="D32" s="185">
        <v>1</v>
      </c>
      <c r="E32" s="186" t="s">
        <v>78</v>
      </c>
    </row>
    <row r="33" spans="1:5" ht="81" customHeight="1">
      <c r="A33" s="332"/>
      <c r="B33" s="185">
        <v>2</v>
      </c>
      <c r="C33" s="186" t="s">
        <v>79</v>
      </c>
      <c r="D33" s="185">
        <v>2</v>
      </c>
      <c r="E33" s="186" t="s">
        <v>80</v>
      </c>
    </row>
    <row r="34" spans="1:5" ht="92.1" customHeight="1">
      <c r="A34" s="332"/>
      <c r="B34" s="185"/>
      <c r="C34" s="186"/>
      <c r="D34" s="185">
        <v>3</v>
      </c>
      <c r="E34" s="186" t="s">
        <v>81</v>
      </c>
    </row>
    <row r="35" spans="1:5" ht="68.25" customHeight="1">
      <c r="A35" s="332"/>
      <c r="B35" s="185"/>
      <c r="C35" s="186"/>
      <c r="D35" s="185">
        <v>4</v>
      </c>
      <c r="E35" s="186" t="s">
        <v>82</v>
      </c>
    </row>
    <row r="36" spans="1:5" ht="68.25" customHeight="1">
      <c r="A36" s="332"/>
      <c r="B36" s="185"/>
      <c r="C36" s="188"/>
      <c r="D36" s="185">
        <v>5</v>
      </c>
      <c r="E36" s="186" t="s">
        <v>83</v>
      </c>
    </row>
    <row r="37" spans="1:5" ht="41.45" customHeight="1">
      <c r="A37" s="332"/>
      <c r="B37" s="185"/>
      <c r="C37" s="194"/>
      <c r="D37" s="185">
        <v>6</v>
      </c>
      <c r="E37" s="186" t="s">
        <v>84</v>
      </c>
    </row>
    <row r="38" spans="1:5" ht="49.5" customHeight="1">
      <c r="A38" s="332"/>
      <c r="B38" s="185"/>
      <c r="C38" s="194"/>
      <c r="D38" s="185">
        <v>7</v>
      </c>
      <c r="E38" s="194" t="s">
        <v>85</v>
      </c>
    </row>
    <row r="39" spans="1:5" ht="49.5" customHeight="1">
      <c r="A39" s="332" t="s">
        <v>86</v>
      </c>
      <c r="B39" s="185">
        <v>3</v>
      </c>
      <c r="C39" s="194" t="s">
        <v>87</v>
      </c>
      <c r="D39" s="185">
        <v>8</v>
      </c>
      <c r="E39" s="194" t="s">
        <v>88</v>
      </c>
    </row>
    <row r="40" spans="1:5" ht="49.5" customHeight="1">
      <c r="A40" s="332"/>
      <c r="B40" s="185"/>
      <c r="C40" s="194"/>
      <c r="D40" s="185">
        <v>9</v>
      </c>
      <c r="E40" s="194" t="s">
        <v>89</v>
      </c>
    </row>
    <row r="41" spans="1:5" s="195" customFormat="1" ht="68.25" customHeight="1">
      <c r="A41" s="332"/>
      <c r="B41" s="185"/>
      <c r="C41" s="194"/>
      <c r="D41" s="185">
        <v>10</v>
      </c>
      <c r="E41" s="194" t="s">
        <v>90</v>
      </c>
    </row>
    <row r="42" spans="1:5" s="195" customFormat="1" ht="78.75" customHeight="1">
      <c r="A42" s="332"/>
      <c r="B42" s="185"/>
      <c r="C42" s="196"/>
      <c r="D42" s="185">
        <v>11</v>
      </c>
      <c r="E42" s="194" t="s">
        <v>91</v>
      </c>
    </row>
    <row r="43" spans="1:5" s="195" customFormat="1" ht="42.75">
      <c r="A43" s="332" t="s">
        <v>92</v>
      </c>
      <c r="B43" s="185">
        <v>4</v>
      </c>
      <c r="C43" s="186" t="s">
        <v>93</v>
      </c>
      <c r="D43" s="185">
        <v>12</v>
      </c>
      <c r="E43" s="197" t="s">
        <v>94</v>
      </c>
    </row>
    <row r="44" spans="1:5" s="195" customFormat="1" ht="55.5" customHeight="1">
      <c r="A44" s="332"/>
      <c r="B44" s="185">
        <v>5</v>
      </c>
      <c r="C44" s="186" t="s">
        <v>95</v>
      </c>
      <c r="D44" s="185"/>
      <c r="E44" s="186"/>
    </row>
    <row r="45" spans="1:5" s="195" customFormat="1" ht="42.75">
      <c r="A45" s="332"/>
      <c r="B45" s="185">
        <v>6</v>
      </c>
      <c r="C45" s="186" t="s">
        <v>96</v>
      </c>
      <c r="D45" s="185">
        <v>13</v>
      </c>
      <c r="E45" s="186" t="s">
        <v>97</v>
      </c>
    </row>
    <row r="46" spans="1:5" s="195" customFormat="1" ht="61.5" customHeight="1">
      <c r="A46" s="332"/>
      <c r="B46" s="185">
        <v>7</v>
      </c>
      <c r="C46" s="186" t="s">
        <v>98</v>
      </c>
      <c r="D46" s="185">
        <v>14</v>
      </c>
      <c r="E46" s="186" t="s">
        <v>99</v>
      </c>
    </row>
    <row r="47" spans="1:5" ht="71.25" customHeight="1">
      <c r="A47" s="332"/>
      <c r="B47" s="185">
        <v>8</v>
      </c>
      <c r="C47" s="197" t="s">
        <v>100</v>
      </c>
      <c r="D47" s="185">
        <v>15</v>
      </c>
      <c r="E47" s="186" t="s">
        <v>101</v>
      </c>
    </row>
    <row r="48" spans="1:5" ht="105" customHeight="1">
      <c r="A48" s="332"/>
      <c r="B48" s="185">
        <v>9</v>
      </c>
      <c r="C48" s="186" t="s">
        <v>102</v>
      </c>
      <c r="D48" s="185">
        <v>16</v>
      </c>
      <c r="E48" s="186" t="s">
        <v>103</v>
      </c>
    </row>
    <row r="49" spans="1:5" ht="75.599999999999994" customHeight="1">
      <c r="A49" s="332" t="s">
        <v>104</v>
      </c>
      <c r="B49" s="185">
        <v>10</v>
      </c>
      <c r="C49" s="186" t="s">
        <v>105</v>
      </c>
      <c r="D49" s="185">
        <v>17</v>
      </c>
      <c r="E49" s="186" t="s">
        <v>106</v>
      </c>
    </row>
    <row r="50" spans="1:5" ht="62.45" customHeight="1">
      <c r="A50" s="332"/>
      <c r="B50" s="185">
        <v>11</v>
      </c>
      <c r="C50" s="186" t="s">
        <v>107</v>
      </c>
      <c r="D50" s="187">
        <v>18</v>
      </c>
      <c r="E50" s="186" t="s">
        <v>108</v>
      </c>
    </row>
    <row r="51" spans="1:5" ht="28.5">
      <c r="A51" s="332"/>
      <c r="B51" s="185">
        <v>12</v>
      </c>
      <c r="C51" s="186" t="s">
        <v>109</v>
      </c>
      <c r="D51" s="187">
        <v>19</v>
      </c>
      <c r="E51" s="186" t="s">
        <v>110</v>
      </c>
    </row>
    <row r="52" spans="1:5" ht="57">
      <c r="A52" s="332" t="s">
        <v>111</v>
      </c>
      <c r="B52" s="185">
        <v>13</v>
      </c>
      <c r="C52" s="186" t="s">
        <v>112</v>
      </c>
      <c r="D52" s="187">
        <v>20</v>
      </c>
      <c r="E52" s="197" t="s">
        <v>113</v>
      </c>
    </row>
    <row r="53" spans="1:5" ht="28.5">
      <c r="A53" s="332"/>
      <c r="B53" s="185">
        <v>14</v>
      </c>
      <c r="C53" s="186" t="s">
        <v>114</v>
      </c>
      <c r="D53" s="187">
        <v>21</v>
      </c>
      <c r="E53" s="197" t="s">
        <v>115</v>
      </c>
    </row>
    <row r="54" spans="1:5" ht="71.25">
      <c r="A54" s="332"/>
      <c r="B54" s="185">
        <v>15</v>
      </c>
      <c r="C54" s="186" t="s">
        <v>116</v>
      </c>
      <c r="D54" s="187"/>
      <c r="E54" s="197"/>
    </row>
    <row r="55" spans="1:5" ht="28.5">
      <c r="A55" s="332"/>
      <c r="B55" s="185">
        <v>16</v>
      </c>
      <c r="C55" s="186" t="s">
        <v>117</v>
      </c>
      <c r="D55" s="187"/>
      <c r="E55" s="197"/>
    </row>
    <row r="56" spans="1:5">
      <c r="A56" s="332"/>
      <c r="B56" s="185">
        <v>17</v>
      </c>
      <c r="C56" s="186" t="s">
        <v>118</v>
      </c>
      <c r="D56" s="187"/>
      <c r="E56" s="197"/>
    </row>
    <row r="57" spans="1:5" ht="28.5">
      <c r="A57" s="332"/>
      <c r="B57" s="185">
        <v>18</v>
      </c>
      <c r="C57" s="186" t="s">
        <v>119</v>
      </c>
      <c r="D57" s="187"/>
      <c r="E57" s="197"/>
    </row>
    <row r="58" spans="1:5">
      <c r="A58" s="332"/>
      <c r="B58" s="185">
        <v>19</v>
      </c>
      <c r="C58" s="186" t="s">
        <v>120</v>
      </c>
      <c r="D58" s="187"/>
      <c r="E58" s="197"/>
    </row>
    <row r="59" spans="1:5" ht="28.5">
      <c r="A59" s="332"/>
      <c r="B59" s="185">
        <v>20</v>
      </c>
      <c r="C59" s="186" t="s">
        <v>121</v>
      </c>
      <c r="D59" s="187"/>
      <c r="E59" s="197"/>
    </row>
    <row r="60" spans="1:5" ht="28.5">
      <c r="A60" s="332"/>
      <c r="B60" s="185">
        <v>21</v>
      </c>
      <c r="C60" s="186" t="s">
        <v>122</v>
      </c>
      <c r="D60" s="187"/>
      <c r="E60" s="197"/>
    </row>
    <row r="61" spans="1:5">
      <c r="A61" s="332"/>
      <c r="B61" s="185">
        <v>22</v>
      </c>
      <c r="C61" s="186" t="s">
        <v>123</v>
      </c>
      <c r="D61" s="187"/>
      <c r="E61" s="198"/>
    </row>
    <row r="62" spans="1:5" ht="42.75">
      <c r="A62" s="332" t="s">
        <v>124</v>
      </c>
      <c r="B62" s="185">
        <v>23</v>
      </c>
      <c r="C62" s="186" t="s">
        <v>125</v>
      </c>
      <c r="D62" s="187">
        <v>22</v>
      </c>
      <c r="E62" s="197" t="s">
        <v>126</v>
      </c>
    </row>
    <row r="63" spans="1:5" ht="42.75">
      <c r="A63" s="332"/>
      <c r="B63" s="185">
        <v>24</v>
      </c>
      <c r="C63" s="186" t="s">
        <v>127</v>
      </c>
      <c r="D63" s="187">
        <v>23</v>
      </c>
      <c r="E63" s="186" t="s">
        <v>128</v>
      </c>
    </row>
    <row r="64" spans="1:5">
      <c r="A64" s="332"/>
      <c r="B64" s="185">
        <v>25</v>
      </c>
      <c r="C64" s="186" t="s">
        <v>129</v>
      </c>
      <c r="D64" s="187"/>
      <c r="E64" s="197"/>
    </row>
    <row r="65" spans="1:10" ht="42.75">
      <c r="A65" s="336" t="s">
        <v>130</v>
      </c>
      <c r="B65" s="185">
        <v>26</v>
      </c>
      <c r="C65" s="186" t="s">
        <v>131</v>
      </c>
      <c r="D65" s="187">
        <v>24</v>
      </c>
      <c r="E65" s="197" t="s">
        <v>132</v>
      </c>
    </row>
    <row r="66" spans="1:10" ht="45" customHeight="1">
      <c r="A66" s="337"/>
      <c r="B66" s="185"/>
      <c r="C66" s="186"/>
      <c r="D66" s="187"/>
      <c r="E66" s="187"/>
    </row>
    <row r="67" spans="1:10" ht="77.099999999999994" customHeight="1">
      <c r="A67" s="332" t="s">
        <v>133</v>
      </c>
      <c r="B67" s="185">
        <v>27</v>
      </c>
      <c r="C67" s="186" t="s">
        <v>134</v>
      </c>
      <c r="D67" s="187">
        <v>25</v>
      </c>
      <c r="E67" s="186" t="s">
        <v>135</v>
      </c>
    </row>
    <row r="68" spans="1:10" ht="15.95" customHeight="1">
      <c r="A68" s="332"/>
      <c r="B68" s="185"/>
      <c r="C68" s="186"/>
      <c r="D68" s="187">
        <v>26</v>
      </c>
      <c r="E68" s="186" t="s">
        <v>136</v>
      </c>
    </row>
    <row r="69" spans="1:10" ht="50.1" customHeight="1">
      <c r="A69" s="332" t="s">
        <v>137</v>
      </c>
      <c r="B69" s="185">
        <v>28</v>
      </c>
      <c r="C69" s="197" t="s">
        <v>138</v>
      </c>
      <c r="D69" s="187">
        <v>27</v>
      </c>
      <c r="E69" s="197" t="s">
        <v>139</v>
      </c>
    </row>
    <row r="70" spans="1:10" ht="50.1" customHeight="1">
      <c r="A70" s="332"/>
      <c r="B70" s="185">
        <v>29</v>
      </c>
      <c r="C70" s="197" t="s">
        <v>140</v>
      </c>
      <c r="D70" s="187">
        <v>28</v>
      </c>
      <c r="E70" s="197" t="s">
        <v>141</v>
      </c>
    </row>
    <row r="71" spans="1:10" ht="50.1" customHeight="1">
      <c r="A71" s="332"/>
      <c r="B71" s="185"/>
      <c r="C71" s="188"/>
      <c r="D71" s="187">
        <v>29</v>
      </c>
      <c r="E71" s="197" t="s">
        <v>142</v>
      </c>
    </row>
    <row r="72" spans="1:10" ht="50.1" customHeight="1">
      <c r="A72" s="332"/>
      <c r="B72" s="185"/>
      <c r="C72" s="199"/>
      <c r="D72" s="187">
        <v>30</v>
      </c>
      <c r="E72" s="197" t="s">
        <v>143</v>
      </c>
    </row>
    <row r="73" spans="1:10" ht="50.1" customHeight="1">
      <c r="A73" s="332"/>
      <c r="B73" s="185"/>
      <c r="C73" s="197"/>
      <c r="D73" s="187">
        <v>31</v>
      </c>
      <c r="E73" s="197" t="s">
        <v>144</v>
      </c>
    </row>
    <row r="74" spans="1:10" ht="50.1" customHeight="1">
      <c r="A74" s="332"/>
      <c r="B74" s="185"/>
      <c r="C74" s="197"/>
      <c r="D74" s="187">
        <v>32</v>
      </c>
      <c r="E74" s="197" t="s">
        <v>145</v>
      </c>
    </row>
    <row r="75" spans="1:10" ht="50.1" customHeight="1">
      <c r="A75" s="332"/>
      <c r="B75" s="185"/>
      <c r="C75" s="197"/>
      <c r="D75" s="187">
        <v>33</v>
      </c>
      <c r="E75" s="199" t="s">
        <v>146</v>
      </c>
    </row>
    <row r="76" spans="1:10" ht="39.950000000000003" customHeight="1">
      <c r="A76" s="332"/>
      <c r="B76" s="185"/>
      <c r="C76" s="187"/>
      <c r="D76" s="187">
        <v>34</v>
      </c>
      <c r="E76" s="197" t="s">
        <v>147</v>
      </c>
    </row>
    <row r="77" spans="1:10" ht="39.950000000000003" customHeight="1">
      <c r="A77" s="336" t="s">
        <v>148</v>
      </c>
      <c r="B77" s="185">
        <v>30</v>
      </c>
      <c r="C77" s="186" t="s">
        <v>149</v>
      </c>
      <c r="D77" s="187">
        <v>35</v>
      </c>
      <c r="E77" s="186" t="s">
        <v>150</v>
      </c>
    </row>
    <row r="78" spans="1:10" ht="72" customHeight="1">
      <c r="A78" s="338"/>
      <c r="B78" s="185">
        <v>31</v>
      </c>
      <c r="C78" s="186" t="s">
        <v>151</v>
      </c>
      <c r="D78" s="187">
        <v>36</v>
      </c>
      <c r="E78" s="186" t="s">
        <v>152</v>
      </c>
    </row>
    <row r="79" spans="1:10" ht="72" customHeight="1">
      <c r="A79" s="338"/>
      <c r="B79" s="185">
        <v>32</v>
      </c>
      <c r="C79" s="186" t="s">
        <v>153</v>
      </c>
      <c r="D79" s="200">
        <v>37</v>
      </c>
      <c r="E79" s="186" t="s">
        <v>154</v>
      </c>
    </row>
    <row r="80" spans="1:10" ht="72" customHeight="1">
      <c r="A80" s="338"/>
      <c r="B80" s="185">
        <v>33</v>
      </c>
      <c r="C80" s="186" t="s">
        <v>155</v>
      </c>
      <c r="D80" s="200">
        <v>38</v>
      </c>
      <c r="E80" s="186" t="s">
        <v>156</v>
      </c>
      <c r="J80" s="175" t="s">
        <v>33</v>
      </c>
    </row>
    <row r="81" spans="1:5" ht="72" customHeight="1">
      <c r="A81" s="338"/>
      <c r="B81" s="201">
        <v>34</v>
      </c>
      <c r="C81" s="202" t="s">
        <v>157</v>
      </c>
      <c r="D81" s="203">
        <v>39</v>
      </c>
      <c r="E81" s="202" t="s">
        <v>158</v>
      </c>
    </row>
    <row r="82" spans="1:5" ht="72" customHeight="1">
      <c r="A82" s="204"/>
      <c r="B82" s="205"/>
      <c r="C82" s="206"/>
      <c r="D82" s="205"/>
      <c r="E82" s="206"/>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tint="-0.249977111117893"/>
  </sheetPr>
  <dimension ref="A1:F13"/>
  <sheetViews>
    <sheetView showGridLines="0" zoomScale="90" zoomScaleNormal="90" zoomScaleSheetLayoutView="100" workbookViewId="0">
      <selection activeCell="D7" sqref="D7"/>
    </sheetView>
  </sheetViews>
  <sheetFormatPr baseColWidth="10" defaultColWidth="10.42578125" defaultRowHeight="15"/>
  <cols>
    <col min="1" max="1" width="60.85546875" style="224" customWidth="1"/>
    <col min="2" max="2" width="15.85546875" style="225" customWidth="1"/>
    <col min="3" max="5" width="15.85546875" style="226" customWidth="1"/>
    <col min="6" max="6" width="40.85546875" style="224" customWidth="1"/>
    <col min="7" max="7" width="2.7109375" style="210" customWidth="1"/>
    <col min="8" max="16384" width="10.42578125" style="210"/>
  </cols>
  <sheetData>
    <row r="1" spans="1:6" ht="80.099999999999994" customHeight="1">
      <c r="A1" s="209"/>
      <c r="B1" s="339" t="s">
        <v>159</v>
      </c>
      <c r="C1" s="339"/>
      <c r="D1" s="339"/>
      <c r="E1" s="339"/>
      <c r="F1" s="209"/>
    </row>
    <row r="2" spans="1:6">
      <c r="A2" s="340" t="s">
        <v>160</v>
      </c>
      <c r="B2" s="340"/>
      <c r="C2" s="340"/>
      <c r="D2" s="340"/>
      <c r="E2" s="340"/>
      <c r="F2" s="340"/>
    </row>
    <row r="3" spans="1:6" ht="28.5" customHeight="1">
      <c r="A3" s="341" t="s">
        <v>161</v>
      </c>
      <c r="B3" s="342" t="s">
        <v>162</v>
      </c>
      <c r="C3" s="342"/>
      <c r="D3" s="342"/>
      <c r="E3" s="342"/>
      <c r="F3" s="211" t="s">
        <v>163</v>
      </c>
    </row>
    <row r="4" spans="1:6" ht="46.5" customHeight="1">
      <c r="A4" s="341"/>
      <c r="B4" s="212" t="s">
        <v>164</v>
      </c>
      <c r="C4" s="212" t="s">
        <v>165</v>
      </c>
      <c r="D4" s="212" t="s">
        <v>166</v>
      </c>
      <c r="E4" s="212" t="s">
        <v>167</v>
      </c>
      <c r="F4" s="213"/>
    </row>
    <row r="5" spans="1:6" ht="65.099999999999994" customHeight="1">
      <c r="A5" s="214" t="s">
        <v>168</v>
      </c>
      <c r="B5" s="215"/>
      <c r="C5" s="216"/>
      <c r="D5" s="216">
        <v>8.9</v>
      </c>
      <c r="E5" s="216">
        <v>13.16</v>
      </c>
      <c r="F5" s="217" t="s">
        <v>169</v>
      </c>
    </row>
    <row r="6" spans="1:6" ht="65.099999999999994" customHeight="1">
      <c r="A6" s="218" t="s">
        <v>170</v>
      </c>
      <c r="B6" s="215"/>
      <c r="C6" s="216"/>
      <c r="D6" s="216">
        <v>11</v>
      </c>
      <c r="E6" s="216" t="s">
        <v>171</v>
      </c>
      <c r="F6" s="217" t="s">
        <v>169</v>
      </c>
    </row>
    <row r="7" spans="1:6" ht="65.099999999999994" customHeight="1">
      <c r="A7" s="218" t="s">
        <v>172</v>
      </c>
      <c r="B7" s="219"/>
      <c r="C7" s="220"/>
      <c r="D7" s="220">
        <v>1</v>
      </c>
      <c r="E7" s="220" t="s">
        <v>173</v>
      </c>
      <c r="F7" s="217" t="s">
        <v>169</v>
      </c>
    </row>
    <row r="8" spans="1:6" ht="65.099999999999994" customHeight="1">
      <c r="A8" s="221" t="s">
        <v>174</v>
      </c>
      <c r="B8" s="219">
        <v>16</v>
      </c>
      <c r="C8" s="220">
        <v>3.4</v>
      </c>
      <c r="D8" s="220" t="s">
        <v>175</v>
      </c>
      <c r="E8" s="220" t="s">
        <v>176</v>
      </c>
      <c r="F8" s="217" t="s">
        <v>169</v>
      </c>
    </row>
    <row r="9" spans="1:6" ht="78.95" customHeight="1">
      <c r="A9" s="221" t="s">
        <v>177</v>
      </c>
      <c r="B9" s="219" t="s">
        <v>178</v>
      </c>
      <c r="C9" s="219">
        <v>7</v>
      </c>
      <c r="D9" s="216" t="s">
        <v>179</v>
      </c>
      <c r="E9" s="216" t="s">
        <v>180</v>
      </c>
      <c r="F9" s="217" t="s">
        <v>169</v>
      </c>
    </row>
    <row r="10" spans="1:6" ht="65.099999999999994" customHeight="1">
      <c r="A10" s="218" t="s">
        <v>181</v>
      </c>
      <c r="B10" s="215"/>
      <c r="C10" s="216"/>
      <c r="D10" s="216" t="s">
        <v>182</v>
      </c>
      <c r="E10" s="216">
        <v>28</v>
      </c>
      <c r="F10" s="217" t="s">
        <v>169</v>
      </c>
    </row>
    <row r="11" spans="1:6" ht="65.099999999999994" customHeight="1">
      <c r="A11" s="222" t="s">
        <v>183</v>
      </c>
      <c r="B11" s="219"/>
      <c r="C11" s="220"/>
      <c r="D11" s="220" t="s">
        <v>184</v>
      </c>
      <c r="E11" s="220">
        <v>20.21</v>
      </c>
      <c r="F11" s="223" t="s">
        <v>169</v>
      </c>
    </row>
    <row r="12" spans="1:6" ht="65.099999999999994" customHeight="1">
      <c r="A12" s="222" t="s">
        <v>185</v>
      </c>
      <c r="B12" s="219"/>
      <c r="C12" s="220"/>
      <c r="D12" s="216" t="s">
        <v>186</v>
      </c>
      <c r="E12" s="220" t="s">
        <v>187</v>
      </c>
      <c r="F12" s="223" t="s">
        <v>169</v>
      </c>
    </row>
    <row r="13" spans="1:6" ht="65.099999999999994" customHeight="1">
      <c r="A13" s="222" t="s">
        <v>188</v>
      </c>
      <c r="B13" s="219">
        <v>2.17</v>
      </c>
      <c r="C13" s="220">
        <v>8</v>
      </c>
      <c r="D13" s="220">
        <v>1</v>
      </c>
      <c r="E13" s="220" t="s">
        <v>189</v>
      </c>
      <c r="F13" s="223" t="s">
        <v>190</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 allowBlank="1" showInputMessage="1" showErrorMessage="1" prompt="Proponer y escribir en una frase la estrategia para gestionar la debilidad, la oportunidad, la amenaza o la fortaleza.Usar verbo de acción en infinitivo._x000a_" sqref="G1 A3"/>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F13" zoomScale="112" zoomScaleNormal="112" workbookViewId="0">
      <selection activeCell="F13" sqref="F13:G13"/>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83" t="s">
        <v>191</v>
      </c>
      <c r="C2" s="384"/>
      <c r="D2" s="384"/>
      <c r="E2" s="384"/>
      <c r="F2" s="384"/>
      <c r="G2" s="385"/>
    </row>
    <row r="3" spans="2:9" ht="15">
      <c r="B3" s="386" t="s">
        <v>192</v>
      </c>
      <c r="C3" s="387"/>
      <c r="D3" s="388"/>
      <c r="E3" s="388"/>
      <c r="F3" s="388"/>
      <c r="G3" s="389"/>
    </row>
    <row r="4" spans="2:9" ht="88.5" customHeight="1">
      <c r="B4" s="390" t="s">
        <v>193</v>
      </c>
      <c r="C4" s="391"/>
      <c r="D4" s="391"/>
      <c r="E4" s="391"/>
      <c r="F4" s="391"/>
      <c r="G4" s="392"/>
    </row>
    <row r="5" spans="2:9" ht="15">
      <c r="B5" s="105"/>
      <c r="C5" s="124"/>
      <c r="D5" s="125"/>
      <c r="E5" s="126"/>
      <c r="F5" s="126"/>
      <c r="G5" s="126"/>
    </row>
    <row r="6" spans="2:9" ht="16.5" customHeight="1">
      <c r="B6" s="393" t="s">
        <v>194</v>
      </c>
      <c r="C6" s="394"/>
      <c r="D6" s="394"/>
      <c r="E6" s="394"/>
      <c r="F6" s="394"/>
      <c r="G6" s="395"/>
    </row>
    <row r="7" spans="2:9" ht="76.5" customHeight="1">
      <c r="B7" s="393"/>
      <c r="C7" s="394"/>
      <c r="D7" s="394"/>
      <c r="E7" s="394"/>
      <c r="F7" s="394"/>
      <c r="G7" s="395"/>
    </row>
    <row r="8" spans="2:9" ht="15" thickBot="1">
      <c r="B8" s="127"/>
      <c r="C8" s="128"/>
      <c r="D8" s="128"/>
      <c r="E8" s="129"/>
      <c r="F8" s="130"/>
      <c r="G8" s="130"/>
    </row>
    <row r="9" spans="2:9">
      <c r="B9" s="131"/>
      <c r="C9" s="132" t="s">
        <v>195</v>
      </c>
      <c r="D9" s="396" t="s">
        <v>196</v>
      </c>
      <c r="E9" s="397"/>
      <c r="F9" s="398" t="s">
        <v>197</v>
      </c>
      <c r="G9" s="399"/>
    </row>
    <row r="10" spans="2:9" ht="15" customHeight="1">
      <c r="B10" s="133"/>
      <c r="C10" s="107">
        <v>5</v>
      </c>
      <c r="D10" s="381" t="s">
        <v>198</v>
      </c>
      <c r="E10" s="382"/>
      <c r="F10" s="375" t="s">
        <v>199</v>
      </c>
      <c r="G10" s="372"/>
      <c r="H10" s="344"/>
      <c r="I10" s="344"/>
    </row>
    <row r="11" spans="2:9">
      <c r="B11" s="133"/>
      <c r="C11" s="107">
        <v>5</v>
      </c>
      <c r="D11" s="381" t="s">
        <v>200</v>
      </c>
      <c r="E11" s="382"/>
      <c r="F11" s="375" t="s">
        <v>201</v>
      </c>
      <c r="G11" s="372"/>
      <c r="H11" s="344"/>
      <c r="I11" s="344"/>
    </row>
    <row r="12" spans="2:9">
      <c r="B12" s="133"/>
      <c r="C12" s="107">
        <v>5</v>
      </c>
      <c r="D12" s="381" t="s">
        <v>202</v>
      </c>
      <c r="E12" s="382"/>
      <c r="F12" s="375" t="s">
        <v>203</v>
      </c>
      <c r="G12" s="372"/>
      <c r="H12" s="344"/>
      <c r="I12" s="344"/>
    </row>
    <row r="13" spans="2:9" ht="27.75" customHeight="1">
      <c r="B13" s="133"/>
      <c r="C13" s="107">
        <v>5</v>
      </c>
      <c r="D13" s="381" t="s">
        <v>204</v>
      </c>
      <c r="E13" s="382"/>
      <c r="F13" s="375" t="s">
        <v>205</v>
      </c>
      <c r="G13" s="372"/>
      <c r="H13" s="344"/>
      <c r="I13" s="344"/>
    </row>
    <row r="14" spans="2:9">
      <c r="B14" s="133"/>
      <c r="C14" s="107">
        <v>5</v>
      </c>
      <c r="D14" s="381" t="s">
        <v>206</v>
      </c>
      <c r="E14" s="382"/>
      <c r="F14" s="375" t="s">
        <v>207</v>
      </c>
      <c r="G14" s="372"/>
      <c r="H14" s="344"/>
      <c r="I14" s="344"/>
    </row>
    <row r="15" spans="2:9" ht="41.25" customHeight="1">
      <c r="B15" s="133"/>
      <c r="C15" s="107">
        <v>5</v>
      </c>
      <c r="D15" s="381" t="s">
        <v>208</v>
      </c>
      <c r="E15" s="382"/>
      <c r="F15" s="375" t="s">
        <v>209</v>
      </c>
      <c r="G15" s="372"/>
      <c r="H15" s="344"/>
      <c r="I15" s="344"/>
    </row>
    <row r="16" spans="2:9" ht="41.25" customHeight="1">
      <c r="B16" s="133"/>
      <c r="C16" s="107">
        <v>5</v>
      </c>
      <c r="D16" s="376" t="s">
        <v>210</v>
      </c>
      <c r="E16" s="377"/>
      <c r="F16" s="375" t="s">
        <v>211</v>
      </c>
      <c r="G16" s="372"/>
      <c r="H16" s="344"/>
      <c r="I16" s="344"/>
    </row>
    <row r="17" spans="2:9" ht="51.75" customHeight="1">
      <c r="B17" s="133"/>
      <c r="C17" s="107">
        <v>5</v>
      </c>
      <c r="D17" s="377" t="s">
        <v>212</v>
      </c>
      <c r="E17" s="380"/>
      <c r="F17" s="375" t="s">
        <v>213</v>
      </c>
      <c r="G17" s="372"/>
      <c r="H17" s="344"/>
      <c r="I17" s="344"/>
    </row>
    <row r="18" spans="2:9" ht="51.75" customHeight="1">
      <c r="B18" s="133"/>
      <c r="C18" s="107">
        <v>5</v>
      </c>
      <c r="D18" s="376" t="s">
        <v>214</v>
      </c>
      <c r="E18" s="377"/>
      <c r="F18" s="375" t="s">
        <v>215</v>
      </c>
      <c r="G18" s="372"/>
      <c r="H18" s="344"/>
      <c r="I18" s="344"/>
    </row>
    <row r="19" spans="2:9" ht="51.75" customHeight="1">
      <c r="B19" s="133"/>
      <c r="C19" s="107">
        <v>5</v>
      </c>
      <c r="D19" s="113" t="s">
        <v>216</v>
      </c>
      <c r="E19" s="114"/>
      <c r="F19" s="375" t="s">
        <v>217</v>
      </c>
      <c r="G19" s="372"/>
      <c r="H19" s="344"/>
      <c r="I19" s="344"/>
    </row>
    <row r="20" spans="2:9" ht="51.75" customHeight="1">
      <c r="B20" s="133"/>
      <c r="C20" s="107">
        <v>5</v>
      </c>
      <c r="D20" s="113" t="s">
        <v>218</v>
      </c>
      <c r="E20" s="114"/>
      <c r="F20" s="375" t="s">
        <v>219</v>
      </c>
      <c r="G20" s="372"/>
      <c r="H20" s="344"/>
      <c r="I20" s="344"/>
    </row>
    <row r="21" spans="2:9" ht="66.75" customHeight="1">
      <c r="B21" s="133"/>
      <c r="C21" s="107">
        <v>5</v>
      </c>
      <c r="D21" s="376" t="s">
        <v>220</v>
      </c>
      <c r="E21" s="377"/>
      <c r="F21" s="375" t="s">
        <v>221</v>
      </c>
      <c r="G21" s="372"/>
      <c r="H21" s="344"/>
      <c r="I21" s="344"/>
    </row>
    <row r="22" spans="2:9" ht="36" customHeight="1">
      <c r="B22" s="133"/>
      <c r="C22" s="107">
        <v>5</v>
      </c>
      <c r="D22" s="378" t="s">
        <v>222</v>
      </c>
      <c r="E22" s="379"/>
      <c r="F22" s="375" t="s">
        <v>223</v>
      </c>
      <c r="G22" s="372"/>
      <c r="H22" s="345"/>
      <c r="I22" s="345"/>
    </row>
    <row r="23" spans="2:9" ht="26.25" customHeight="1">
      <c r="B23" s="133"/>
      <c r="C23" s="107">
        <v>5</v>
      </c>
      <c r="D23" s="370" t="s">
        <v>224</v>
      </c>
      <c r="E23" s="370"/>
      <c r="F23" s="371" t="s">
        <v>225</v>
      </c>
      <c r="G23" s="372"/>
      <c r="H23" s="344"/>
      <c r="I23" s="344"/>
    </row>
    <row r="24" spans="2:9" ht="26.25" customHeight="1">
      <c r="B24" s="133"/>
      <c r="C24" s="107">
        <v>5</v>
      </c>
      <c r="D24" s="370" t="s">
        <v>226</v>
      </c>
      <c r="E24" s="370"/>
      <c r="F24" s="371" t="s">
        <v>227</v>
      </c>
      <c r="G24" s="372"/>
      <c r="H24" s="344"/>
      <c r="I24" s="344"/>
    </row>
    <row r="25" spans="2:9" ht="26.25" customHeight="1">
      <c r="B25" s="133"/>
      <c r="C25" s="107">
        <v>5</v>
      </c>
      <c r="D25" s="373" t="s">
        <v>228</v>
      </c>
      <c r="E25" s="374"/>
      <c r="F25" s="371" t="s">
        <v>229</v>
      </c>
      <c r="G25" s="372"/>
      <c r="H25" s="344"/>
      <c r="I25" s="344"/>
    </row>
    <row r="26" spans="2:9" ht="27" customHeight="1">
      <c r="B26" s="134"/>
      <c r="C26" s="361" t="s">
        <v>230</v>
      </c>
      <c r="D26" s="362"/>
      <c r="E26" s="362"/>
      <c r="F26" s="362"/>
      <c r="G26" s="363"/>
    </row>
    <row r="27" spans="2:9" ht="27" customHeight="1">
      <c r="B27" s="364" t="s">
        <v>231</v>
      </c>
      <c r="C27" s="365"/>
      <c r="D27" s="365"/>
      <c r="E27" s="365"/>
      <c r="F27" s="365"/>
      <c r="G27" s="366"/>
    </row>
    <row r="28" spans="2:9" ht="10.5" customHeight="1">
      <c r="B28" s="135"/>
      <c r="D28" s="136"/>
      <c r="E28" s="137"/>
      <c r="F28" s="138"/>
      <c r="G28" s="138"/>
    </row>
    <row r="29" spans="2:9">
      <c r="B29" s="135"/>
      <c r="C29" s="139"/>
      <c r="D29" s="367" t="s">
        <v>196</v>
      </c>
      <c r="E29" s="367"/>
      <c r="F29" s="368" t="s">
        <v>197</v>
      </c>
      <c r="G29" s="369"/>
    </row>
    <row r="30" spans="2:9">
      <c r="B30" s="135"/>
      <c r="D30" s="352" t="s">
        <v>198</v>
      </c>
      <c r="E30" s="352"/>
      <c r="F30" s="353" t="s">
        <v>232</v>
      </c>
      <c r="G30" s="354"/>
      <c r="H30" s="344"/>
      <c r="I30" s="344"/>
    </row>
    <row r="31" spans="2:9">
      <c r="B31" s="135"/>
      <c r="D31" s="352" t="s">
        <v>200</v>
      </c>
      <c r="E31" s="352"/>
      <c r="F31" s="353" t="s">
        <v>233</v>
      </c>
      <c r="G31" s="354"/>
      <c r="H31" s="344"/>
      <c r="I31" s="344"/>
    </row>
    <row r="32" spans="2:9">
      <c r="B32" s="135"/>
      <c r="D32" s="352" t="s">
        <v>202</v>
      </c>
      <c r="E32" s="352"/>
      <c r="F32" s="353" t="s">
        <v>234</v>
      </c>
      <c r="G32" s="354"/>
      <c r="H32" s="344"/>
      <c r="I32" s="344"/>
    </row>
    <row r="33" spans="2:9">
      <c r="B33" s="135"/>
      <c r="D33" s="352" t="s">
        <v>204</v>
      </c>
      <c r="E33" s="352"/>
      <c r="F33" s="353" t="s">
        <v>235</v>
      </c>
      <c r="G33" s="354"/>
      <c r="H33" s="344"/>
      <c r="I33" s="344"/>
    </row>
    <row r="34" spans="2:9">
      <c r="B34" s="135"/>
      <c r="D34" s="352" t="s">
        <v>206</v>
      </c>
      <c r="E34" s="352"/>
      <c r="F34" s="353" t="s">
        <v>236</v>
      </c>
      <c r="G34" s="354"/>
      <c r="H34" s="344"/>
      <c r="I34" s="344"/>
    </row>
    <row r="35" spans="2:9" ht="40.9" customHeight="1">
      <c r="B35" s="135"/>
      <c r="D35" s="352" t="s">
        <v>237</v>
      </c>
      <c r="E35" s="352"/>
      <c r="F35" s="353" t="s">
        <v>238</v>
      </c>
      <c r="G35" s="354"/>
      <c r="H35" s="344"/>
      <c r="I35" s="344"/>
    </row>
    <row r="36" spans="2:9" ht="42" customHeight="1">
      <c r="B36" s="106"/>
      <c r="C36" s="140"/>
      <c r="D36" s="352" t="s">
        <v>239</v>
      </c>
      <c r="E36" s="352"/>
      <c r="F36" s="353" t="s">
        <v>240</v>
      </c>
      <c r="G36" s="354"/>
      <c r="H36" s="343"/>
      <c r="I36" s="343"/>
    </row>
    <row r="37" spans="2:9" ht="30.75" customHeight="1">
      <c r="B37" s="106"/>
      <c r="C37" s="140"/>
      <c r="D37" s="352" t="s">
        <v>241</v>
      </c>
      <c r="E37" s="352"/>
      <c r="F37" s="355" t="s">
        <v>242</v>
      </c>
      <c r="G37" s="356"/>
      <c r="H37" s="343"/>
      <c r="I37" s="343"/>
    </row>
    <row r="38" spans="2:9" ht="33" customHeight="1">
      <c r="B38" s="106"/>
      <c r="C38" s="140"/>
      <c r="D38" s="352" t="s">
        <v>243</v>
      </c>
      <c r="E38" s="352"/>
      <c r="F38" s="355" t="s">
        <v>242</v>
      </c>
      <c r="G38" s="356"/>
      <c r="H38" s="343"/>
      <c r="I38" s="343"/>
    </row>
    <row r="39" spans="2:9" ht="30" customHeight="1">
      <c r="B39" s="106"/>
      <c r="C39" s="140"/>
      <c r="D39" s="352" t="s">
        <v>244</v>
      </c>
      <c r="E39" s="352"/>
      <c r="F39" s="355" t="s">
        <v>242</v>
      </c>
      <c r="G39" s="356"/>
      <c r="H39" s="343"/>
      <c r="I39" s="343"/>
    </row>
    <row r="40" spans="2:9" ht="30" customHeight="1">
      <c r="B40" s="106"/>
      <c r="C40" s="140"/>
      <c r="D40" s="352" t="s">
        <v>245</v>
      </c>
      <c r="E40" s="352"/>
      <c r="F40" s="355" t="s">
        <v>242</v>
      </c>
      <c r="G40" s="356"/>
      <c r="H40" s="343"/>
      <c r="I40" s="343"/>
    </row>
    <row r="41" spans="2:9" ht="30" customHeight="1">
      <c r="B41" s="106"/>
      <c r="C41" s="140"/>
      <c r="D41" s="357" t="s">
        <v>246</v>
      </c>
      <c r="E41" s="358"/>
      <c r="F41" s="353" t="s">
        <v>247</v>
      </c>
      <c r="G41" s="354"/>
      <c r="H41" s="343"/>
      <c r="I41" s="343"/>
    </row>
    <row r="42" spans="2:9" ht="35.25" customHeight="1">
      <c r="B42" s="106"/>
      <c r="C42" s="140"/>
      <c r="D42" s="352" t="s">
        <v>248</v>
      </c>
      <c r="E42" s="352"/>
      <c r="F42" s="353" t="s">
        <v>249</v>
      </c>
      <c r="G42" s="354"/>
      <c r="H42" s="343"/>
      <c r="I42" s="343"/>
    </row>
    <row r="43" spans="2:9" ht="31.5" customHeight="1">
      <c r="B43" s="106"/>
      <c r="C43" s="140"/>
      <c r="D43" s="352" t="s">
        <v>241</v>
      </c>
      <c r="E43" s="352"/>
      <c r="F43" s="355" t="s">
        <v>242</v>
      </c>
      <c r="G43" s="356"/>
      <c r="H43" s="343"/>
      <c r="I43" s="343"/>
    </row>
    <row r="44" spans="2:9" ht="35.25" customHeight="1">
      <c r="B44" s="106"/>
      <c r="C44" s="140"/>
      <c r="D44" s="352" t="s">
        <v>250</v>
      </c>
      <c r="E44" s="352"/>
      <c r="F44" s="355" t="s">
        <v>242</v>
      </c>
      <c r="G44" s="356"/>
      <c r="H44" s="343"/>
      <c r="I44" s="343"/>
    </row>
    <row r="45" spans="2:9" ht="57" customHeight="1">
      <c r="B45" s="106"/>
      <c r="C45" s="140"/>
      <c r="D45" s="352" t="s">
        <v>245</v>
      </c>
      <c r="E45" s="352"/>
      <c r="F45" s="355" t="s">
        <v>242</v>
      </c>
      <c r="G45" s="356"/>
      <c r="H45" s="343"/>
      <c r="I45" s="343"/>
    </row>
    <row r="46" spans="2:9" ht="32.25" customHeight="1">
      <c r="B46" s="106"/>
      <c r="C46" s="140"/>
      <c r="D46" s="352" t="s">
        <v>243</v>
      </c>
      <c r="E46" s="352"/>
      <c r="F46" s="355" t="s">
        <v>242</v>
      </c>
      <c r="G46" s="356"/>
      <c r="H46" s="343"/>
      <c r="I46" s="343"/>
    </row>
    <row r="47" spans="2:9" ht="32.25" customHeight="1">
      <c r="B47" s="106"/>
      <c r="C47" s="140"/>
      <c r="D47" s="357" t="s">
        <v>251</v>
      </c>
      <c r="E47" s="358"/>
      <c r="F47" s="359" t="s">
        <v>252</v>
      </c>
      <c r="G47" s="360"/>
      <c r="H47" s="343"/>
      <c r="I47" s="343"/>
    </row>
    <row r="48" spans="2:9" ht="32.25" customHeight="1">
      <c r="B48" s="106"/>
      <c r="C48" s="140"/>
      <c r="D48" s="352" t="s">
        <v>253</v>
      </c>
      <c r="E48" s="352"/>
      <c r="F48" s="353" t="s">
        <v>254</v>
      </c>
      <c r="G48" s="354"/>
      <c r="H48" s="343"/>
      <c r="I48" s="343"/>
    </row>
    <row r="49" spans="2:9" ht="32.25" customHeight="1">
      <c r="B49" s="106"/>
      <c r="C49" s="140"/>
      <c r="D49" s="352" t="s">
        <v>255</v>
      </c>
      <c r="E49" s="352"/>
      <c r="F49" s="353" t="s">
        <v>256</v>
      </c>
      <c r="G49" s="354"/>
      <c r="H49" s="343"/>
      <c r="I49" s="343"/>
    </row>
    <row r="50" spans="2:9" ht="32.25" customHeight="1">
      <c r="B50" s="106"/>
      <c r="C50" s="140"/>
      <c r="D50" s="352" t="s">
        <v>257</v>
      </c>
      <c r="E50" s="352"/>
      <c r="F50" s="353" t="s">
        <v>258</v>
      </c>
      <c r="G50" s="354"/>
      <c r="H50" s="343"/>
      <c r="I50" s="343"/>
    </row>
    <row r="51" spans="2:9" ht="32.25" customHeight="1">
      <c r="B51" s="106"/>
      <c r="C51" s="140"/>
      <c r="D51" s="136"/>
      <c r="E51" s="136"/>
      <c r="F51" s="138"/>
      <c r="G51" s="138"/>
      <c r="H51" s="343"/>
      <c r="I51" s="343"/>
    </row>
    <row r="52" spans="2:9" ht="32.25" customHeight="1">
      <c r="B52" s="106"/>
      <c r="C52" s="140"/>
      <c r="D52" s="136"/>
      <c r="E52" s="136"/>
      <c r="F52" s="138"/>
      <c r="G52" s="138"/>
    </row>
    <row r="53" spans="2:9" ht="32.25" customHeight="1">
      <c r="B53" s="106"/>
      <c r="C53" s="140"/>
      <c r="D53" s="136"/>
      <c r="E53" s="136"/>
      <c r="F53" s="138"/>
      <c r="G53" s="138"/>
    </row>
    <row r="54" spans="2:9" ht="21.75" customHeight="1">
      <c r="B54" s="346" t="s">
        <v>259</v>
      </c>
      <c r="C54" s="347"/>
      <c r="D54" s="347"/>
      <c r="E54" s="347"/>
      <c r="F54" s="347"/>
      <c r="G54" s="348"/>
    </row>
    <row r="55" spans="2:9" ht="21.75" customHeight="1">
      <c r="B55" s="346" t="s">
        <v>260</v>
      </c>
      <c r="C55" s="347"/>
      <c r="D55" s="347"/>
      <c r="E55" s="347"/>
      <c r="F55" s="347"/>
      <c r="G55" s="348"/>
    </row>
    <row r="56" spans="2:9" ht="20.25" customHeight="1">
      <c r="B56" s="346" t="s">
        <v>261</v>
      </c>
      <c r="C56" s="347"/>
      <c r="D56" s="347"/>
      <c r="E56" s="347"/>
      <c r="F56" s="347"/>
      <c r="G56" s="348"/>
    </row>
    <row r="57" spans="2:9" ht="20.25" customHeight="1">
      <c r="B57" s="346" t="s">
        <v>262</v>
      </c>
      <c r="C57" s="347"/>
      <c r="D57" s="347"/>
      <c r="E57" s="347"/>
      <c r="F57" s="347"/>
      <c r="G57" s="348"/>
    </row>
    <row r="58" spans="2:9" ht="18" customHeight="1" thickBot="1">
      <c r="B58" s="349" t="s">
        <v>263</v>
      </c>
      <c r="C58" s="350"/>
      <c r="D58" s="350"/>
      <c r="E58" s="350"/>
      <c r="F58" s="350"/>
      <c r="G58" s="351"/>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JG14"/>
  <sheetViews>
    <sheetView showGridLines="0" zoomScale="70" zoomScaleNormal="70" zoomScalePageLayoutView="50" workbookViewId="0">
      <selection activeCell="D10" sqref="D10"/>
    </sheetView>
  </sheetViews>
  <sheetFormatPr baseColWidth="10"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10"/>
      <c r="B1" s="411"/>
      <c r="C1" s="411"/>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12"/>
      <c r="B2" s="413"/>
      <c r="C2" s="413"/>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14" t="s">
        <v>264</v>
      </c>
      <c r="B4" s="414"/>
      <c r="C4" s="414"/>
      <c r="D4" s="419" t="s">
        <v>4</v>
      </c>
      <c r="E4" s="420"/>
      <c r="F4" s="420"/>
      <c r="G4" s="420"/>
      <c r="H4" s="420"/>
      <c r="I4" s="420"/>
      <c r="J4" s="420"/>
      <c r="K4" s="420"/>
      <c r="L4" s="420"/>
      <c r="M4" s="420"/>
      <c r="N4" s="421"/>
      <c r="O4" s="171"/>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14" t="s">
        <v>265</v>
      </c>
      <c r="B5" s="414"/>
      <c r="C5" s="414"/>
      <c r="D5" s="419" t="s">
        <v>32</v>
      </c>
      <c r="E5" s="420"/>
      <c r="F5" s="420"/>
      <c r="G5" s="420"/>
      <c r="H5" s="420"/>
      <c r="I5" s="420"/>
      <c r="J5" s="420"/>
      <c r="K5" s="420"/>
      <c r="L5" s="420"/>
      <c r="M5" s="420"/>
      <c r="N5" s="421"/>
      <c r="O5" s="170"/>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14" t="s">
        <v>266</v>
      </c>
      <c r="B6" s="414"/>
      <c r="C6" s="414"/>
      <c r="D6" s="419" t="s">
        <v>481</v>
      </c>
      <c r="E6" s="420"/>
      <c r="F6" s="420"/>
      <c r="G6" s="420"/>
      <c r="H6" s="420"/>
      <c r="I6" s="420"/>
      <c r="J6" s="420"/>
      <c r="K6" s="420"/>
      <c r="L6" s="420"/>
      <c r="M6" s="420"/>
      <c r="N6" s="421"/>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268</v>
      </c>
      <c r="B7" s="145"/>
      <c r="C7" s="145"/>
      <c r="D7" s="418" t="s">
        <v>269</v>
      </c>
      <c r="E7" s="423" t="s">
        <v>270</v>
      </c>
      <c r="F7" s="424"/>
      <c r="G7" s="424"/>
      <c r="H7" s="425"/>
      <c r="I7" s="405" t="s">
        <v>271</v>
      </c>
      <c r="J7" s="406"/>
      <c r="K7" s="406"/>
      <c r="L7" s="406"/>
      <c r="M7" s="407"/>
      <c r="N7" s="403" t="s">
        <v>272</v>
      </c>
      <c r="O7" s="404"/>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15" t="s">
        <v>273</v>
      </c>
      <c r="B8" s="417" t="s">
        <v>274</v>
      </c>
      <c r="C8" s="115" t="s">
        <v>275</v>
      </c>
      <c r="D8" s="418"/>
      <c r="E8" s="422" t="s">
        <v>212</v>
      </c>
      <c r="F8" s="422" t="s">
        <v>276</v>
      </c>
      <c r="G8" s="422" t="s">
        <v>277</v>
      </c>
      <c r="H8" s="422" t="s">
        <v>218</v>
      </c>
      <c r="I8" s="408" t="s">
        <v>278</v>
      </c>
      <c r="J8" s="108" t="s">
        <v>279</v>
      </c>
      <c r="K8" s="408" t="s">
        <v>271</v>
      </c>
      <c r="L8" s="408" t="s">
        <v>280</v>
      </c>
      <c r="M8" s="408" t="s">
        <v>281</v>
      </c>
      <c r="N8" s="400" t="s">
        <v>282</v>
      </c>
      <c r="O8" s="400" t="s">
        <v>283</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c r="A9" s="416"/>
      <c r="B9" s="418"/>
      <c r="C9" s="85" t="s">
        <v>284</v>
      </c>
      <c r="D9" s="418"/>
      <c r="E9" s="409"/>
      <c r="F9" s="409"/>
      <c r="G9" s="409"/>
      <c r="H9" s="409"/>
      <c r="I9" s="409"/>
      <c r="J9" s="109" t="s">
        <v>285</v>
      </c>
      <c r="K9" s="409" t="s">
        <v>286</v>
      </c>
      <c r="L9" s="409"/>
      <c r="M9" s="409" t="s">
        <v>286</v>
      </c>
      <c r="N9" s="402"/>
      <c r="O9" s="401"/>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81.75" customHeight="1">
      <c r="A10" s="248">
        <v>1</v>
      </c>
      <c r="B10" s="252" t="s">
        <v>287</v>
      </c>
      <c r="C10" s="252" t="s">
        <v>288</v>
      </c>
      <c r="D10" s="153" t="s">
        <v>289</v>
      </c>
      <c r="E10" s="279">
        <v>365</v>
      </c>
      <c r="F10" s="279">
        <v>10</v>
      </c>
      <c r="G10" s="280">
        <f>+F10/E10</f>
        <v>2.7397260273972601E-2</v>
      </c>
      <c r="H10" s="25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290</v>
      </c>
      <c r="J10" s="155" t="s">
        <v>291</v>
      </c>
      <c r="K10" s="150" t="str">
        <f>IFERROR(CONCATENATE(INDEX('8- Políticas de Administración '!$B$16:$F$53,MATCH('5- Identificación de Riesgos'!J10,'8- Políticas de Administración '!$C$16:$C$54,0),1)," - ",L10),"")</f>
        <v>Moderado - 3</v>
      </c>
      <c r="L10" s="169">
        <f>IFERROR(VLOOKUP(INDEX('8- Políticas de Administración '!$B$16:$F$63,MATCH('5- Identificación de Riesgos'!J10,'8- Políticas de Administración '!$C$16:$C$64,0),1),'8- Políticas de Administración '!$B$16:$F$64,5,FALSE),"")</f>
        <v>3</v>
      </c>
      <c r="M10" s="252" t="str">
        <f>IFERROR(CONCATENATE(INDEX('8- Políticas de Administración '!$B$16:$F$53,MATCH(ROUND(AVERAGE(L10:L10),0),'8- Políticas de Administración '!$F$16:$F$53,0),1)," - ",ROUND(AVERAGE(L10:L10),0)),"")</f>
        <v>Moderado - 3</v>
      </c>
      <c r="N10" s="253" t="str">
        <f>IFERROR(CONCATENATE(VLOOKUP((LEFT(H10,LEN(H10)-4)&amp;LEFT(M10,LEN(M10)-4)),'9- Matriz de Calor '!$D$18:$E$42,2,0)," - ",RIGHT(H10,1)*RIGHT(M10,1)),"")</f>
        <v>Moderado - 3</v>
      </c>
      <c r="O10" s="247">
        <f>RIGHT(H10,1)*RIGHT(M10,1)</f>
        <v>3</v>
      </c>
      <c r="P10" s="12"/>
    </row>
    <row r="11" spans="1:267" ht="78" customHeight="1">
      <c r="A11" s="248">
        <v>2</v>
      </c>
      <c r="B11" s="252" t="s">
        <v>292</v>
      </c>
      <c r="C11" s="252" t="s">
        <v>293</v>
      </c>
      <c r="D11" s="153" t="s">
        <v>294</v>
      </c>
      <c r="E11" s="252">
        <v>365</v>
      </c>
      <c r="F11" s="252">
        <v>5</v>
      </c>
      <c r="G11" s="280">
        <f t="shared" ref="G11" si="0">+F11/E11</f>
        <v>1.3698630136986301E-2</v>
      </c>
      <c r="H11" s="251" t="str">
        <f>CONCATENATE(IF(G11&lt;='8-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 - ",VLOOKUP(IF(G11&lt;='8-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valida"))))),'8- Políticas de Administración '!$B$6:$F$10,5,FALSE))</f>
        <v>Muy Baja - 1</v>
      </c>
      <c r="I11" s="150" t="s">
        <v>290</v>
      </c>
      <c r="J11" s="155" t="s">
        <v>295</v>
      </c>
      <c r="K11" s="150" t="str">
        <f>IFERROR(CONCATENATE(INDEX('8- Políticas de Administración '!$B$16:$F$53,MATCH('5- Identificación de Riesgos'!J11,'8- Políticas de Administración '!$C$16:$C$54,0),1)," - ",L11),"")</f>
        <v>Mayor - 4</v>
      </c>
      <c r="L11" s="169">
        <f>IFERROR(VLOOKUP(INDEX('8- Políticas de Administración '!$B$16:$F$63,MATCH('5- Identificación de Riesgos'!J11,'8- Políticas de Administración '!$C$16:$C$64,0),1),'8- Políticas de Administración '!$B$16:$F$64,5,FALSE),"")</f>
        <v>4</v>
      </c>
      <c r="M11" s="252" t="str">
        <f>IFERROR(CONCATENATE(INDEX('8- Políticas de Administración '!$B$16:$F$53,MATCH(ROUND(AVERAGE(L11:L11),0),'8- Políticas de Administración '!$F$16:$F$53,0),1)," - ",ROUND(AVERAGE(L11:L11),0)),"")</f>
        <v>Mayor - 4</v>
      </c>
      <c r="N11" s="253" t="str">
        <f>IFERROR(CONCATENATE(VLOOKUP((LEFT(H11,LEN(H11)-4)&amp;LEFT(M11,LEN(M11)-4)),'9- Matriz de Calor '!$D$18:$E$42,2,0)," - ",RIGHT(H11,1)*RIGHT(M11,1)),"")</f>
        <v>Alto  - 4</v>
      </c>
      <c r="O11" s="246">
        <f>RIGHT(H11,1)*RIGHT(M11,1)</f>
        <v>4</v>
      </c>
    </row>
    <row r="12" spans="1:267" ht="78.75" customHeight="1">
      <c r="A12" s="248">
        <v>3</v>
      </c>
      <c r="B12" s="281" t="s">
        <v>296</v>
      </c>
      <c r="C12" s="252" t="s">
        <v>297</v>
      </c>
      <c r="D12" s="153" t="s">
        <v>298</v>
      </c>
      <c r="E12" s="252">
        <v>365</v>
      </c>
      <c r="F12" s="252">
        <v>5</v>
      </c>
      <c r="G12" s="280">
        <f t="shared" ref="G12" si="1">+F12/E12</f>
        <v>1.3698630136986301E-2</v>
      </c>
      <c r="H12" s="251"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50" t="s">
        <v>299</v>
      </c>
      <c r="J12" s="155" t="s">
        <v>300</v>
      </c>
      <c r="K12" s="150" t="str">
        <f>IFERROR(CONCATENATE(INDEX('8- Políticas de Administración '!$B$16:$F$53,MATCH('5- Identificación de Riesgos'!J12,'8- Políticas de Administración '!$C$16:$C$54,0),1)," - ",L12),"")</f>
        <v>Moderado - 3</v>
      </c>
      <c r="L12" s="169">
        <f>IFERROR(VLOOKUP(INDEX('8- Políticas de Administración '!$B$16:$F$63,MATCH('5- Identificación de Riesgos'!J12,'8- Políticas de Administración '!$C$16:$C$64,0),1),'8- Políticas de Administración '!$B$16:$F$64,5,FALSE),"")</f>
        <v>3</v>
      </c>
      <c r="M12" s="252" t="str">
        <f>IFERROR(CONCATENATE(INDEX('8- Políticas de Administración '!$B$16:$F$53,MATCH(ROUND(AVERAGE(L12:L12),0),'8- Políticas de Administración '!$F$16:$F$53,0),1)," - ",ROUND(AVERAGE(L12:L12),0)),"")</f>
        <v>Moderado - 3</v>
      </c>
      <c r="N12" s="253" t="str">
        <f>IFERROR(CONCATENATE(VLOOKUP((LEFT(H12,LEN(H12)-4)&amp;LEFT(M12,LEN(M12)-4)),'9- Matriz de Calor '!$D$18:$E$42,2,0)," - ",RIGHT(H12,1)*RIGHT(M12,1)),"")</f>
        <v>Moderado - 3</v>
      </c>
      <c r="O12" s="246">
        <f>RIGHT(H12,1)*RIGHT(M12,1)</f>
        <v>3</v>
      </c>
    </row>
    <row r="13" spans="1:267" s="111" customFormat="1" ht="96.75" customHeight="1">
      <c r="A13" s="282">
        <v>4</v>
      </c>
      <c r="B13" s="281" t="s">
        <v>301</v>
      </c>
      <c r="C13" s="252" t="s">
        <v>302</v>
      </c>
      <c r="D13" s="154" t="s">
        <v>303</v>
      </c>
      <c r="E13" s="252">
        <v>365</v>
      </c>
      <c r="F13" s="252">
        <v>0</v>
      </c>
      <c r="G13" s="283">
        <f t="shared" ref="G13" si="2">F13/E13</f>
        <v>0</v>
      </c>
      <c r="H13" s="251"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50" t="s">
        <v>290</v>
      </c>
      <c r="J13" s="155" t="s">
        <v>304</v>
      </c>
      <c r="K13" s="150" t="str">
        <f>IFERROR(CONCATENATE(INDEX('8- Políticas de Administración '!$B$16:$F$53,MATCH('5- Identificación de Riesgos'!J13,'8- Políticas de Administración '!$C$16:$C$54,0),1)," - ",L13),"")</f>
        <v>Menor - 2</v>
      </c>
      <c r="L13" s="169">
        <f>IFERROR(VLOOKUP(INDEX('8- Políticas de Administración '!$B$16:$F$63,MATCH('5- Identificación de Riesgos'!J13,'8- Políticas de Administración '!$C$16:$C$64,0),1),'8- Políticas de Administración '!$B$16:$F$64,5,FALSE),"")</f>
        <v>2</v>
      </c>
      <c r="M13" s="252" t="str">
        <f>IFERROR(CONCATENATE(INDEX('8- Políticas de Administración '!$B$16:$F$53,MATCH(ROUND(AVERAGE(L13:L13),0),'8- Políticas de Administración '!$F$16:$F$53,0),1)," - ",ROUND(AVERAGE(L13:L13),0)),"")</f>
        <v>Menor - 2</v>
      </c>
      <c r="N13" s="253" t="str">
        <f>IFERROR(CONCATENATE(VLOOKUP((LEFT(H13,LEN(H13)-4)&amp;LEFT(M13,LEN(M13)-4)),'9- Matriz de Calor '!$D$18:$E$42,2,0)," - ",RIGHT(H13,1)*RIGHT(M13,1)),"")</f>
        <v>Bajo - 2</v>
      </c>
      <c r="O13" s="245">
        <f>RIGHT(H13,1)*RIGHT(M13,1)</f>
        <v>2</v>
      </c>
      <c r="P13" s="110"/>
      <c r="Q13" s="11"/>
      <c r="R13" s="11"/>
      <c r="S13" s="11"/>
      <c r="T13" s="11"/>
      <c r="U13" s="11"/>
      <c r="V13" s="11"/>
      <c r="W13" s="11"/>
      <c r="X13" s="11"/>
      <c r="Y13" s="11"/>
      <c r="Z13" s="11"/>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c r="IW13" s="110"/>
      <c r="IX13" s="110"/>
      <c r="IY13" s="110"/>
      <c r="IZ13" s="110"/>
      <c r="JA13" s="110"/>
      <c r="JB13" s="110"/>
      <c r="JC13" s="110"/>
      <c r="JD13" s="110"/>
      <c r="JE13" s="110"/>
      <c r="JF13" s="110"/>
      <c r="JG13" s="110"/>
    </row>
    <row r="14" spans="1:267" ht="139.5" customHeight="1">
      <c r="A14" s="276">
        <v>5</v>
      </c>
      <c r="B14" s="288" t="s">
        <v>305</v>
      </c>
      <c r="C14" s="288" t="s">
        <v>306</v>
      </c>
      <c r="D14" s="149" t="s">
        <v>307</v>
      </c>
      <c r="E14" s="284">
        <v>200</v>
      </c>
      <c r="F14" s="284">
        <v>0</v>
      </c>
      <c r="G14" s="285">
        <f t="shared" ref="G14" si="3">F14/E14</f>
        <v>0</v>
      </c>
      <c r="H14" s="286"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51" t="s">
        <v>290</v>
      </c>
      <c r="J14" s="156" t="s">
        <v>308</v>
      </c>
      <c r="K14" s="150" t="str">
        <f>IFERROR(CONCATENATE(INDEX('8- Políticas de Administración '!$B$16:$F$53,MATCH('5- Identificación de Riesgos'!J14,'8- Políticas de Administración '!$C$16:$C$54,0),1)," - ",L14),"")</f>
        <v>Catastrófico - 5</v>
      </c>
      <c r="L14" s="169">
        <f>IFERROR(VLOOKUP(INDEX('8- Políticas de Administración '!$B$16:$F$63,MATCH('5- Identificación de Riesgos'!J14,'8- Políticas de Administración '!$C$16:$C$64,0),1),'8- Políticas de Administración '!$B$16:$F$64,5,FALSE),"")</f>
        <v>5</v>
      </c>
      <c r="M14" s="284" t="str">
        <f>IFERROR(CONCATENATE(INDEX('8- Políticas de Administración '!$B$16:$F$53,MATCH(ROUND(AVERAGE(L14:L14),0),'8- Políticas de Administración '!$F$16:$F$53,0),1)," - ",ROUND(AVERAGE(L14:L14),0)),"")</f>
        <v>Catastrófico - 5</v>
      </c>
      <c r="N14" s="287" t="str">
        <f>IFERROR(CONCATENATE(VLOOKUP((LEFT(H14,LEN(H14)-4)&amp;LEFT(M14,LEN(M14)-4)),'9- Matriz de Calor '!$D$18:$E$42,2,0)," - ",RIGHT(H14,1)*RIGHT(M14,1)),"")</f>
        <v>Extremo - 5</v>
      </c>
      <c r="O14" s="244">
        <f>RIGHT(H14,1)*RIGHT(M14,1)</f>
        <v>5</v>
      </c>
    </row>
  </sheetData>
  <mergeCells count="23">
    <mergeCell ref="D4:N4"/>
    <mergeCell ref="D5:N5"/>
    <mergeCell ref="E8:E9"/>
    <mergeCell ref="D6:N6"/>
    <mergeCell ref="F8:F9"/>
    <mergeCell ref="G8:G9"/>
    <mergeCell ref="H8:H9"/>
    <mergeCell ref="E7:H7"/>
    <mergeCell ref="D7:D9"/>
    <mergeCell ref="A1:C2"/>
    <mergeCell ref="A4:C4"/>
    <mergeCell ref="A8:A9"/>
    <mergeCell ref="B8:B9"/>
    <mergeCell ref="A5:C5"/>
    <mergeCell ref="A6:C6"/>
    <mergeCell ref="O8:O9"/>
    <mergeCell ref="N8:N9"/>
    <mergeCell ref="N7:O7"/>
    <mergeCell ref="I7:M7"/>
    <mergeCell ref="L8:L9"/>
    <mergeCell ref="I8:I9"/>
    <mergeCell ref="K8:K9"/>
    <mergeCell ref="M8:M9"/>
  </mergeCells>
  <conditionalFormatting sqref="H10:H11">
    <cfRule type="containsText" dxfId="465" priority="619" operator="containsText" text="Muy bajo">
      <formula>NOT(ISERROR(SEARCH("Muy bajo",H10)))</formula>
    </cfRule>
    <cfRule type="containsText" dxfId="464" priority="614" operator="containsText" text="Baja">
      <formula>NOT(ISERROR(SEARCH("Baja",H10)))</formula>
    </cfRule>
    <cfRule type="containsText" dxfId="463" priority="615" operator="containsText" text="Muy Baja">
      <formula>NOT(ISERROR(SEARCH("Muy Baja",H10)))</formula>
    </cfRule>
    <cfRule type="containsText" dxfId="462" priority="618" operator="containsText" text="Muy Baja'Tabla probabilidad'!">
      <formula>NOT(ISERROR(SEARCH("Muy Baja'Tabla probabilidad'!",H10)))</formula>
    </cfRule>
    <cfRule type="containsText" dxfId="461" priority="617" operator="containsText" text="Muy Baja">
      <formula>NOT(ISERROR(SEARCH("Muy Baja",H10)))</formula>
    </cfRule>
    <cfRule type="containsText" dxfId="460" priority="620" operator="containsText" text="Alta">
      <formula>NOT(ISERROR(SEARCH("Alta",H10)))</formula>
    </cfRule>
    <cfRule type="cellIs" dxfId="459" priority="626" operator="between">
      <formula>1</formula>
      <formula>2</formula>
    </cfRule>
    <cfRule type="containsText" dxfId="458" priority="623" operator="containsText" text="Muy baja">
      <formula>NOT(ISERROR(SEARCH("Muy baja",H10)))</formula>
    </cfRule>
    <cfRule type="containsText" dxfId="457" priority="622" operator="containsText" text="Baja">
      <formula>NOT(ISERROR(SEARCH("Baja",H10)))</formula>
    </cfRule>
    <cfRule type="cellIs" dxfId="456" priority="627" operator="between">
      <formula>0</formula>
      <formula>2</formula>
    </cfRule>
    <cfRule type="containsText" dxfId="455" priority="621" operator="containsText" text="Media">
      <formula>NOT(ISERROR(SEARCH("Media",H10)))</formula>
    </cfRule>
  </conditionalFormatting>
  <conditionalFormatting sqref="H10:H12">
    <cfRule type="containsText" dxfId="454" priority="329" operator="containsText" text="Muy Baja">
      <formula>NOT(ISERROR(SEARCH("Muy Baja",H10)))</formula>
    </cfRule>
  </conditionalFormatting>
  <conditionalFormatting sqref="H10:H14">
    <cfRule type="containsText" dxfId="453" priority="42" operator="containsText" text="Muy Baja">
      <formula>NOT(ISERROR(SEARCH("Muy Baja",H10)))</formula>
    </cfRule>
    <cfRule type="containsText" dxfId="452" priority="37" operator="containsText" text="Media">
      <formula>NOT(ISERROR(SEARCH("Media",H10)))</formula>
    </cfRule>
    <cfRule type="containsText" dxfId="451" priority="38" operator="containsText" text="Media">
      <formula>NOT(ISERROR(SEARCH("Media",H10)))</formula>
    </cfRule>
    <cfRule type="containsText" dxfId="450" priority="31" operator="containsText" text="Muy Baja">
      <formula>NOT(ISERROR(SEARCH("Muy Baja",H10)))</formula>
    </cfRule>
    <cfRule type="containsText" dxfId="449" priority="32" operator="containsText" text="Baja">
      <formula>NOT(ISERROR(SEARCH("Baja",H10)))</formula>
    </cfRule>
    <cfRule type="containsText" dxfId="448" priority="33" operator="containsText" text="Muy Alta">
      <formula>NOT(ISERROR(SEARCH("Muy Alta",H10)))</formula>
    </cfRule>
    <cfRule type="containsText" dxfId="447" priority="35" operator="containsText" text="Alta">
      <formula>NOT(ISERROR(SEARCH("Alta",H10)))</formula>
    </cfRule>
    <cfRule type="containsText" dxfId="446" priority="36" operator="containsText" text="Media">
      <formula>NOT(ISERROR(SEARCH("Media",H10)))</formula>
    </cfRule>
  </conditionalFormatting>
  <conditionalFormatting sqref="H12">
    <cfRule type="cellIs" dxfId="445" priority="341" operator="between">
      <formula>0</formula>
      <formula>2</formula>
    </cfRule>
    <cfRule type="cellIs" dxfId="444" priority="340" operator="between">
      <formula>1</formula>
      <formula>2</formula>
    </cfRule>
    <cfRule type="containsText" dxfId="443" priority="333" operator="containsText" text="Muy bajo">
      <formula>NOT(ISERROR(SEARCH("Muy bajo",H12)))</formula>
    </cfRule>
    <cfRule type="containsText" dxfId="442" priority="331" operator="containsText" text="Muy Baja">
      <formula>NOT(ISERROR(SEARCH("Muy Baja",H12)))</formula>
    </cfRule>
    <cfRule type="containsText" dxfId="441" priority="328" operator="containsText" text="Baja">
      <formula>NOT(ISERROR(SEARCH("Baja",H12)))</formula>
    </cfRule>
    <cfRule type="containsText" dxfId="440" priority="334" operator="containsText" text="Alta">
      <formula>NOT(ISERROR(SEARCH("Alta",H12)))</formula>
    </cfRule>
    <cfRule type="containsText" dxfId="439" priority="335" operator="containsText" text="Media">
      <formula>NOT(ISERROR(SEARCH("Media",H12)))</formula>
    </cfRule>
    <cfRule type="containsText" dxfId="438" priority="336" operator="containsText" text="Baja">
      <formula>NOT(ISERROR(SEARCH("Baja",H12)))</formula>
    </cfRule>
    <cfRule type="containsText" dxfId="437" priority="337" operator="containsText" text="Muy baja">
      <formula>NOT(ISERROR(SEARCH("Muy baja",H12)))</formula>
    </cfRule>
    <cfRule type="containsText" dxfId="436" priority="332" operator="containsText" text="Muy Baja'Tabla probabilidad'!">
      <formula>NOT(ISERROR(SEARCH("Muy Baja'Tabla probabilidad'!",H12)))</formula>
    </cfRule>
  </conditionalFormatting>
  <conditionalFormatting sqref="H12:H14">
    <cfRule type="containsText" dxfId="435" priority="41" operator="containsText" text="Muy Baja">
      <formula>NOT(ISERROR(SEARCH("Muy Baja",H12)))</formula>
    </cfRule>
  </conditionalFormatting>
  <conditionalFormatting sqref="H13">
    <cfRule type="containsText" dxfId="434" priority="45" operator="containsText" text="Muy bajo">
      <formula>NOT(ISERROR(SEARCH("Muy bajo",H13)))</formula>
    </cfRule>
    <cfRule type="containsText" dxfId="433" priority="46" operator="containsText" text="Alta">
      <formula>NOT(ISERROR(SEARCH("Alta",H13)))</formula>
    </cfRule>
    <cfRule type="containsText" dxfId="432" priority="47" operator="containsText" text="Media">
      <formula>NOT(ISERROR(SEARCH("Media",H13)))</formula>
    </cfRule>
    <cfRule type="containsText" dxfId="431" priority="48" operator="containsText" text="Baja">
      <formula>NOT(ISERROR(SEARCH("Baja",H13)))</formula>
    </cfRule>
    <cfRule type="containsText" dxfId="430" priority="49" operator="containsText" text="Muy baja">
      <formula>NOT(ISERROR(SEARCH("Muy baja",H13)))</formula>
    </cfRule>
    <cfRule type="cellIs" dxfId="429" priority="52" operator="between">
      <formula>1</formula>
      <formula>2</formula>
    </cfRule>
    <cfRule type="cellIs" dxfId="428" priority="53" operator="between">
      <formula>0</formula>
      <formula>2</formula>
    </cfRule>
    <cfRule type="containsText" dxfId="427" priority="43" operator="containsText" text="Muy Baja">
      <formula>NOT(ISERROR(SEARCH("Muy Baja",H13)))</formula>
    </cfRule>
    <cfRule type="containsText" dxfId="426" priority="40" operator="containsText" text="Baja">
      <formula>NOT(ISERROR(SEARCH("Baja",H13)))</formula>
    </cfRule>
    <cfRule type="containsText" dxfId="425" priority="39" operator="containsText" text="Muy Baja">
      <formula>NOT(ISERROR(SEARCH("Muy Baja",H13)))</formula>
    </cfRule>
    <cfRule type="containsText" dxfId="424" priority="44" operator="containsText" text="Muy Baja'Tabla probabilidad'!">
      <formula>NOT(ISERROR(SEARCH("Muy Baja'Tabla probabilidad'!",H13)))</formula>
    </cfRule>
  </conditionalFormatting>
  <conditionalFormatting sqref="H14">
    <cfRule type="cellIs" dxfId="423" priority="154" operator="between">
      <formula>0</formula>
      <formula>2</formula>
    </cfRule>
    <cfRule type="containsText" dxfId="422" priority="143" operator="containsText" text="Baja">
      <formula>NOT(ISERROR(SEARCH("Baja",H14)))</formula>
    </cfRule>
    <cfRule type="containsText" dxfId="421" priority="144" operator="containsText" text="Muy Baja">
      <formula>NOT(ISERROR(SEARCH("Muy Baja",H14)))</formula>
    </cfRule>
    <cfRule type="containsText" dxfId="420" priority="146" operator="containsText" text="Muy Baja">
      <formula>NOT(ISERROR(SEARCH("Muy Baja",H14)))</formula>
    </cfRule>
    <cfRule type="containsText" dxfId="419" priority="147" operator="containsText" text="Muy Baja'Tabla probabilidad'!">
      <formula>NOT(ISERROR(SEARCH("Muy Baja'Tabla probabilidad'!",H14)))</formula>
    </cfRule>
    <cfRule type="containsText" dxfId="418" priority="148" operator="containsText" text="Muy bajo">
      <formula>NOT(ISERROR(SEARCH("Muy bajo",H14)))</formula>
    </cfRule>
    <cfRule type="containsText" dxfId="417" priority="149" operator="containsText" text="Alta">
      <formula>NOT(ISERROR(SEARCH("Alta",H14)))</formula>
    </cfRule>
    <cfRule type="containsText" dxfId="416" priority="150" operator="containsText" text="Media">
      <formula>NOT(ISERROR(SEARCH("Media",H14)))</formula>
    </cfRule>
    <cfRule type="containsText" dxfId="415" priority="151" operator="containsText" text="Baja">
      <formula>NOT(ISERROR(SEARCH("Baja",H14)))</formula>
    </cfRule>
    <cfRule type="containsText" dxfId="414" priority="152" operator="containsText" text="Muy baja">
      <formula>NOT(ISERROR(SEARCH("Muy baja",H14)))</formula>
    </cfRule>
    <cfRule type="cellIs" dxfId="413" priority="153" operator="between">
      <formula>1</formula>
      <formula>2</formula>
    </cfRule>
  </conditionalFormatting>
  <conditionalFormatting sqref="K10:K14">
    <cfRule type="containsText" dxfId="412" priority="599" operator="containsText" text="Catastrófico">
      <formula>NOT(ISERROR(SEARCH("Catastrófico",K10)))</formula>
    </cfRule>
    <cfRule type="containsText" dxfId="411" priority="600" operator="containsText" text="Mayor">
      <formula>NOT(ISERROR(SEARCH("Mayor",K10)))</formula>
    </cfRule>
    <cfRule type="containsText" dxfId="410" priority="601" operator="containsText" text="Alta">
      <formula>NOT(ISERROR(SEARCH("Alta",K10)))</formula>
    </cfRule>
    <cfRule type="containsText" dxfId="409" priority="602" operator="containsText" text="Moderado">
      <formula>NOT(ISERROR(SEARCH("Moderado",K10)))</formula>
    </cfRule>
    <cfRule type="containsText" dxfId="408" priority="603" operator="containsText" text="Menor">
      <formula>NOT(ISERROR(SEARCH("Menor",K10)))</formula>
    </cfRule>
    <cfRule type="containsText" dxfId="407" priority="604" operator="containsText" text="Leve">
      <formula>NOT(ISERROR(SEARCH("Leve",K10)))</formula>
    </cfRule>
  </conditionalFormatting>
  <conditionalFormatting sqref="M10:M13">
    <cfRule type="containsText" dxfId="406" priority="29" operator="containsText" text="Menor">
      <formula>NOT(ISERROR(SEARCH("Menor",M10)))</formula>
    </cfRule>
    <cfRule type="containsText" dxfId="405" priority="28" operator="containsText" text="Moderado">
      <formula>NOT(ISERROR(SEARCH("Moderado",M10)))</formula>
    </cfRule>
    <cfRule type="containsText" dxfId="404" priority="30" operator="containsText" text="Leve">
      <formula>NOT(ISERROR(SEARCH("Leve",M10)))</formula>
    </cfRule>
  </conditionalFormatting>
  <conditionalFormatting sqref="M10:M14">
    <cfRule type="containsText" dxfId="403" priority="27" operator="containsText" text="Alta">
      <formula>NOT(ISERROR(SEARCH("Alta",M10)))</formula>
    </cfRule>
    <cfRule type="containsText" dxfId="402" priority="26" operator="containsText" text="Mayor">
      <formula>NOT(ISERROR(SEARCH("Mayor",M10)))</formula>
    </cfRule>
    <cfRule type="containsText" dxfId="401" priority="25" operator="containsText" text="Catastrófico">
      <formula>NOT(ISERROR(SEARCH("Catastrófico",M10)))</formula>
    </cfRule>
  </conditionalFormatting>
  <conditionalFormatting sqref="M14">
    <cfRule type="containsText" dxfId="400" priority="163" operator="containsText" text="Menor">
      <formula>NOT(ISERROR(SEARCH("Menor",M14)))</formula>
    </cfRule>
    <cfRule type="containsText" dxfId="399" priority="164" operator="containsText" text="Leve">
      <formula>NOT(ISERROR(SEARCH("Leve",M14)))</formula>
    </cfRule>
  </conditionalFormatting>
  <conditionalFormatting sqref="M14:O14">
    <cfRule type="containsText" dxfId="398" priority="158" operator="containsText" text="Moderado">
      <formula>NOT(ISERROR(SEARCH("Moderado",M14)))</formula>
    </cfRule>
  </conditionalFormatting>
  <conditionalFormatting sqref="N13">
    <cfRule type="containsText" dxfId="397" priority="57" operator="containsText" text="Moderado">
      <formula>NOT(ISERROR(SEARCH("Moderado",N13)))</formula>
    </cfRule>
    <cfRule type="containsText" dxfId="396" priority="54" operator="containsText" text="Extremo">
      <formula>NOT(ISERROR(SEARCH("Extremo",N13)))</formula>
    </cfRule>
    <cfRule type="containsText" dxfId="395" priority="56" operator="containsText" text="Bajo">
      <formula>NOT(ISERROR(SEARCH("Bajo",N13)))</formula>
    </cfRule>
    <cfRule type="containsText" dxfId="394" priority="55" operator="containsText" text="Alto">
      <formula>NOT(ISERROR(SEARCH("Alto",N13)))</formula>
    </cfRule>
  </conditionalFormatting>
  <conditionalFormatting sqref="N8:O8">
    <cfRule type="containsText" dxfId="393" priority="13" operator="containsText" text="3- Moderado">
      <formula>NOT(ISERROR(SEARCH("3- Moderado",N8)))</formula>
    </cfRule>
    <cfRule type="containsText" dxfId="392" priority="18" operator="containsText" text="1- Bajo">
      <formula>NOT(ISERROR(SEARCH("1- Bajo",N8)))</formula>
    </cfRule>
    <cfRule type="containsText" dxfId="391" priority="17" operator="containsText" text="4- Bajo">
      <formula>NOT(ISERROR(SEARCH("4- Bajo",N8)))</formula>
    </cfRule>
    <cfRule type="containsText" dxfId="390" priority="16" operator="containsText" text="3- Bajo">
      <formula>NOT(ISERROR(SEARCH("3- Bajo",N8)))</formula>
    </cfRule>
    <cfRule type="containsText" dxfId="389" priority="15" operator="containsText" text="4- Moderado">
      <formula>NOT(ISERROR(SEARCH("4- Moderado",N8)))</formula>
    </cfRule>
    <cfRule type="containsText" dxfId="388" priority="14" operator="containsText" text="6- Moderado">
      <formula>NOT(ISERROR(SEARCH("6- Moderado",N8)))</formula>
    </cfRule>
  </conditionalFormatting>
  <conditionalFormatting sqref="N10:O12">
    <cfRule type="containsText" dxfId="387" priority="343" operator="containsText" text="Alto">
      <formula>NOT(ISERROR(SEARCH("Alto",N10)))</formula>
    </cfRule>
    <cfRule type="containsText" dxfId="386" priority="344" operator="containsText" text="Bajo">
      <formula>NOT(ISERROR(SEARCH("Bajo",N10)))</formula>
    </cfRule>
    <cfRule type="containsText" dxfId="385" priority="345" operator="containsText" text="Moderado">
      <formula>NOT(ISERROR(SEARCH("Moderado",N10)))</formula>
    </cfRule>
    <cfRule type="containsText" dxfId="384" priority="342" operator="containsText" text="Extremo">
      <formula>NOT(ISERROR(SEARCH("Extremo",N10)))</formula>
    </cfRule>
  </conditionalFormatting>
  <conditionalFormatting sqref="N14:O14">
    <cfRule type="containsText" dxfId="383" priority="155" operator="containsText" text="Extremo">
      <formula>NOT(ISERROR(SEARCH("Extremo",N14)))</formula>
    </cfRule>
    <cfRule type="containsText" dxfId="382" priority="156" operator="containsText" text="Alto">
      <formula>NOT(ISERROR(SEARCH("Alto",N14)))</formula>
    </cfRule>
    <cfRule type="containsText" dxfId="381" priority="157" operator="containsText" text="Bajo">
      <formula>NOT(ISERROR(SEARCH("Bajo",N14)))</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m:sqref>H10:H11</xm:sqref>
        </x14:conditionalFormatting>
        <x14:conditionalFormatting xmlns:xm="http://schemas.microsoft.com/office/excel/2006/main">
          <x14:cfRule type="containsText" priority="339" operator="containsText" id="{EF2F67A8-8347-4F31-93F7-2BB1AF3C13A8}">
            <xm:f>NOT(ISERROR(SEARCH('8- Políticas de Administración '!$B$5,H12)))</xm:f>
            <xm:f>'8- Políticas de Administración '!$B$5</xm:f>
            <x14:dxf>
              <font>
                <color rgb="FF9C0006"/>
              </font>
              <fill>
                <patternFill>
                  <bgColor rgb="FFFFC7CE"/>
                </patternFill>
              </fill>
            </x14:dxf>
          </x14:cfRule>
          <x14:cfRule type="containsText" priority="338" operator="containsText" id="{3021BAA8-747A-4B80-B6A0-AF1A14F7983E}">
            <xm:f>NOT(ISERROR(SEARCH('8- Políticas de Administración '!$B$5,H12)))</xm:f>
            <xm:f>'8- Políticas de Administración '!$B$5</xm:f>
            <x14:dxf>
              <font>
                <color rgb="FF006100"/>
              </font>
              <fill>
                <patternFill>
                  <bgColor rgb="FFC6EFCE"/>
                </patternFill>
              </fill>
            </x14:dxf>
          </x14:cfRule>
          <xm:sqref>H12</xm:sqref>
        </x14:conditionalFormatting>
        <x14:conditionalFormatting xmlns:xm="http://schemas.microsoft.com/office/excel/2006/main">
          <x14:cfRule type="containsText" priority="50" operator="containsText" id="{11D1C3EE-87E8-41ED-9705-AB190DD1E190}">
            <xm:f>NOT(ISERROR(SEARCH('8- Políticas de Administración '!$B$5,H13)))</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'!$B$5,H13)))</xm:f>
            <xm:f>'8- Políticas de Administración '!$B$5</xm:f>
            <x14:dxf>
              <font>
                <color rgb="FF9C0006"/>
              </font>
              <fill>
                <patternFill>
                  <bgColor rgb="FFFFC7CE"/>
                </patternFill>
              </fill>
            </x14:dxf>
          </x14:cfRule>
          <xm:sqref>H13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I10:I14</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14"/>
  <sheetViews>
    <sheetView showGridLines="0" topLeftCell="F11" zoomScale="90" zoomScaleNormal="90" zoomScalePageLayoutView="70" workbookViewId="0">
      <selection activeCell="M14" sqref="M14"/>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26"/>
      <c r="B1" s="427"/>
      <c r="C1" s="428"/>
      <c r="D1" s="146"/>
      <c r="E1" s="431" t="s">
        <v>309</v>
      </c>
      <c r="F1" s="432"/>
      <c r="G1" s="432"/>
      <c r="H1" s="432"/>
      <c r="I1" s="432"/>
      <c r="J1" s="432"/>
      <c r="K1" s="432"/>
      <c r="L1" s="432"/>
      <c r="M1" s="432"/>
      <c r="N1" s="432"/>
      <c r="O1" s="432"/>
      <c r="P1" s="432"/>
      <c r="Q1" s="432"/>
      <c r="R1" s="432"/>
      <c r="S1" s="432"/>
      <c r="T1" s="432"/>
      <c r="U1" s="432"/>
      <c r="V1" s="43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29"/>
      <c r="B2" s="413"/>
      <c r="C2" s="430"/>
      <c r="D2" s="146"/>
      <c r="E2" s="433"/>
      <c r="F2" s="434"/>
      <c r="G2" s="434"/>
      <c r="H2" s="434"/>
      <c r="I2" s="434"/>
      <c r="J2" s="434"/>
      <c r="K2" s="434"/>
      <c r="L2" s="434"/>
      <c r="M2" s="434"/>
      <c r="N2" s="434"/>
      <c r="O2" s="434"/>
      <c r="P2" s="434"/>
      <c r="Q2" s="434"/>
      <c r="R2" s="434"/>
      <c r="S2" s="434"/>
      <c r="T2" s="434"/>
      <c r="U2" s="434"/>
      <c r="V2" s="434"/>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29"/>
      <c r="B3" s="413"/>
      <c r="C3" s="430"/>
      <c r="D3" s="147"/>
      <c r="E3" s="433"/>
      <c r="F3" s="434"/>
      <c r="G3" s="434"/>
      <c r="H3" s="434"/>
      <c r="I3" s="434"/>
      <c r="J3" s="434"/>
      <c r="K3" s="434"/>
      <c r="L3" s="434"/>
      <c r="M3" s="434"/>
      <c r="N3" s="434"/>
      <c r="O3" s="434"/>
      <c r="P3" s="434"/>
      <c r="Q3" s="434"/>
      <c r="R3" s="434"/>
      <c r="S3" s="434"/>
      <c r="T3" s="434"/>
      <c r="U3" s="434"/>
      <c r="V3" s="434"/>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14" t="s">
        <v>264</v>
      </c>
      <c r="B4" s="414"/>
      <c r="C4" s="435" t="s">
        <v>4</v>
      </c>
      <c r="D4" s="435"/>
      <c r="E4" s="435"/>
      <c r="F4" s="435"/>
      <c r="G4" s="435"/>
      <c r="H4" s="435"/>
      <c r="I4" s="435"/>
      <c r="J4" s="435"/>
      <c r="K4" s="435"/>
      <c r="L4" s="435"/>
      <c r="M4" s="435"/>
      <c r="N4" s="435"/>
      <c r="O4" s="435"/>
      <c r="P4" s="435"/>
      <c r="Q4" s="435"/>
      <c r="R4" s="435"/>
      <c r="S4" s="435"/>
      <c r="T4" s="435"/>
      <c r="U4" s="435"/>
      <c r="V4" s="435"/>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14" t="s">
        <v>265</v>
      </c>
      <c r="B5" s="414"/>
      <c r="C5" s="436" t="s">
        <v>32</v>
      </c>
      <c r="D5" s="436"/>
      <c r="E5" s="436"/>
      <c r="F5" s="436"/>
      <c r="G5" s="436"/>
      <c r="H5" s="436"/>
      <c r="I5" s="436"/>
      <c r="J5" s="436"/>
      <c r="K5" s="436"/>
      <c r="L5" s="436"/>
      <c r="M5" s="436"/>
      <c r="N5" s="436"/>
      <c r="O5" s="436"/>
      <c r="P5" s="436"/>
      <c r="Q5" s="436"/>
      <c r="R5" s="436"/>
      <c r="S5" s="436"/>
      <c r="T5" s="436"/>
      <c r="U5" s="436"/>
      <c r="V5" s="436"/>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14" t="s">
        <v>266</v>
      </c>
      <c r="B6" s="414"/>
      <c r="C6" s="435" t="s">
        <v>267</v>
      </c>
      <c r="D6" s="435"/>
      <c r="E6" s="435"/>
      <c r="F6" s="435"/>
      <c r="G6" s="435"/>
      <c r="H6" s="435"/>
      <c r="I6" s="435"/>
      <c r="J6" s="435"/>
      <c r="K6" s="435"/>
      <c r="L6" s="435"/>
      <c r="M6" s="435"/>
      <c r="N6" s="435"/>
      <c r="O6" s="435"/>
      <c r="P6" s="435"/>
      <c r="Q6" s="435"/>
      <c r="R6" s="435"/>
      <c r="S6" s="435"/>
      <c r="T6" s="435"/>
      <c r="U6" s="435"/>
      <c r="V6" s="435"/>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37" t="s">
        <v>268</v>
      </c>
      <c r="B7" s="437"/>
      <c r="C7" s="437"/>
      <c r="D7" s="438" t="s">
        <v>310</v>
      </c>
      <c r="E7" s="439"/>
      <c r="F7" s="439"/>
      <c r="G7" s="439"/>
      <c r="H7" s="439"/>
      <c r="I7" s="439"/>
      <c r="J7" s="439"/>
      <c r="K7" s="439"/>
      <c r="L7" s="439"/>
      <c r="M7" s="439"/>
      <c r="N7" s="439"/>
      <c r="O7" s="439"/>
      <c r="P7" s="439"/>
      <c r="Q7" s="439"/>
      <c r="R7" s="440"/>
      <c r="S7" s="44"/>
      <c r="T7" s="437" t="s">
        <v>311</v>
      </c>
      <c r="U7" s="437"/>
      <c r="V7" s="437"/>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41" t="s">
        <v>273</v>
      </c>
      <c r="B8" s="437" t="s">
        <v>312</v>
      </c>
      <c r="C8" s="443" t="s">
        <v>269</v>
      </c>
      <c r="D8" s="445" t="s">
        <v>313</v>
      </c>
      <c r="E8" s="447" t="s">
        <v>239</v>
      </c>
      <c r="F8" s="448" t="s">
        <v>314</v>
      </c>
      <c r="G8" s="449"/>
      <c r="H8" s="449"/>
      <c r="I8" s="449"/>
      <c r="J8" s="449"/>
      <c r="K8" s="450"/>
      <c r="L8" s="448" t="s">
        <v>315</v>
      </c>
      <c r="M8" s="449"/>
      <c r="N8" s="449"/>
      <c r="O8" s="449"/>
      <c r="P8" s="449"/>
      <c r="Q8" s="449"/>
      <c r="R8" s="449"/>
      <c r="S8" s="450"/>
      <c r="T8" s="53"/>
      <c r="U8" s="54"/>
      <c r="V8" s="79" t="s">
        <v>316</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c r="A9" s="415"/>
      <c r="B9" s="442"/>
      <c r="C9" s="444"/>
      <c r="D9" s="446"/>
      <c r="E9" s="408"/>
      <c r="F9" s="43" t="s">
        <v>241</v>
      </c>
      <c r="G9" s="43" t="s">
        <v>243</v>
      </c>
      <c r="H9" s="43" t="s">
        <v>317</v>
      </c>
      <c r="I9" s="43" t="s">
        <v>245</v>
      </c>
      <c r="J9" s="112" t="s">
        <v>318</v>
      </c>
      <c r="K9" s="43" t="s">
        <v>251</v>
      </c>
      <c r="L9" s="43" t="s">
        <v>319</v>
      </c>
      <c r="M9" s="108" t="s">
        <v>248</v>
      </c>
      <c r="N9" s="43" t="s">
        <v>320</v>
      </c>
      <c r="O9" s="43" t="s">
        <v>321</v>
      </c>
      <c r="P9" s="43" t="s">
        <v>322</v>
      </c>
      <c r="Q9" s="43" t="s">
        <v>323</v>
      </c>
      <c r="R9" s="112" t="s">
        <v>318</v>
      </c>
      <c r="S9" s="43" t="s">
        <v>324</v>
      </c>
      <c r="T9" s="47" t="s">
        <v>253</v>
      </c>
      <c r="U9" s="47" t="s">
        <v>255</v>
      </c>
      <c r="V9" s="48" t="s">
        <v>325</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33.9" customHeight="1">
      <c r="A10" s="248">
        <f>'5- Identificación de Riesgos'!A10</f>
        <v>1</v>
      </c>
      <c r="B10" s="277" t="str">
        <f>'5- Identificación de Riesgos'!B10</f>
        <v>Incumplimiento de términos en la publicación de información.</v>
      </c>
      <c r="C10" s="159" t="str">
        <f>'5- Identificación de Riesgos'!D10</f>
        <v>1. Fallas o indisponibilidad de los medios o canales de comunicación o tecnológicos adecuados o utilizados.</v>
      </c>
      <c r="D10" s="153"/>
      <c r="E10" s="243" t="s">
        <v>326</v>
      </c>
      <c r="F10" s="150" t="s">
        <v>327</v>
      </c>
      <c r="G10" s="150" t="s">
        <v>328</v>
      </c>
      <c r="H10" s="150" t="s">
        <v>327</v>
      </c>
      <c r="I10" s="150" t="s">
        <v>327</v>
      </c>
      <c r="J10" s="152">
        <f>COUNTIF(F10:I10,"SI")/4</f>
        <v>0.25</v>
      </c>
      <c r="K10" s="249">
        <f>AVERAGE(J10:J10)</f>
        <v>0.25</v>
      </c>
      <c r="L10" s="150" t="str">
        <f>'5- Identificación de Riesgos'!I10</f>
        <v>Afectación de reputacion,imagén,  credibilidad, satisfacción de usuarios y PI</v>
      </c>
      <c r="M10" s="158" t="s">
        <v>329</v>
      </c>
      <c r="N10" s="150" t="s">
        <v>328</v>
      </c>
      <c r="O10" s="150" t="s">
        <v>328</v>
      </c>
      <c r="P10" s="150" t="s">
        <v>328</v>
      </c>
      <c r="Q10" s="150" t="s">
        <v>328</v>
      </c>
      <c r="R10" s="152">
        <f>SUM(COUNTIF(N10,"SI")*25%,COUNTIF(O10,"SI")*40%,COUNTIF(P10,"SI")*25%,COUNTIF(Q10,"SI")*10%)</f>
        <v>1</v>
      </c>
      <c r="S10" s="250">
        <f>AVERAGE(R10:R10)</f>
        <v>1</v>
      </c>
      <c r="T10" s="25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25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253" t="str">
        <f>CONCATENATE(VLOOKUP((LEFT(T10,LEN(T10)-4)&amp;LEFT(U10,LEN(U10)-4)),'9- Matriz de Calor '!$D$18:$E$42,2,0)," - ",RIGHT(T10,1)*RIGHT(U10,1))</f>
        <v>Bajo - 2</v>
      </c>
    </row>
    <row r="11" spans="1:278" ht="78.75" customHeight="1">
      <c r="A11" s="248">
        <f>'5- Identificación de Riesgos'!A11</f>
        <v>2</v>
      </c>
      <c r="B11" s="277" t="str">
        <f>'7- Mapa Final'!B11</f>
        <v>Publicación de información inexacta</v>
      </c>
      <c r="C11" s="157" t="str">
        <f>'5- Identificación de Riesgos'!D11</f>
        <v xml:space="preserve">1. Falta de revisión, analisis y control  de la  información a publicar. </v>
      </c>
      <c r="D11" s="153"/>
      <c r="E11" s="158" t="s">
        <v>330</v>
      </c>
      <c r="F11" s="150" t="s">
        <v>327</v>
      </c>
      <c r="G11" s="150" t="s">
        <v>328</v>
      </c>
      <c r="H11" s="150" t="s">
        <v>327</v>
      </c>
      <c r="I11" s="150" t="s">
        <v>327</v>
      </c>
      <c r="J11" s="152">
        <f t="shared" ref="J11" si="0">COUNTIF(F11:I11,"SI")/4</f>
        <v>0.25</v>
      </c>
      <c r="K11" s="250">
        <f>AVERAGE(J11:J11)</f>
        <v>0.25</v>
      </c>
      <c r="L11" s="150" t="str">
        <f>'5- Identificación de Riesgos'!I11</f>
        <v>Afectación de reputacion,imagén,  credibilidad, satisfacción de usuarios y PI</v>
      </c>
      <c r="M11" s="274" t="s">
        <v>331</v>
      </c>
      <c r="N11" s="150" t="s">
        <v>328</v>
      </c>
      <c r="O11" s="150" t="s">
        <v>328</v>
      </c>
      <c r="P11" s="150" t="s">
        <v>328</v>
      </c>
      <c r="Q11" s="150" t="s">
        <v>328</v>
      </c>
      <c r="R11" s="152">
        <f t="shared" ref="R11" si="1">SUM(COUNTIF(N11,"SI")*25%,COUNTIF(O11,"SI")*40%,COUNTIF(P11,"SI")*25%,COUNTIF(Q11,"SI")*10%)</f>
        <v>1</v>
      </c>
      <c r="S11" s="250">
        <f>AVERAGE(R11:R11)</f>
        <v>1</v>
      </c>
      <c r="T11" s="251" t="str">
        <f>CONCATENATE(INDEX('8- Políticas de Administración '!$B$6:$F$10,MATCH(ROUND(IF((RIGHT('5- Identificación de Riesgos'!H11,1)-'6- Valoración Controles'!K11)&lt;1,1,(RIGHT('5- Identificación de Riesgos'!H11,1)-'6- Valoración Controles'!K11)),0),'8- Políticas de Administración '!$F$6:$F$10,0),1)," - ",ROUND(IF((RIGHT('5- Identificación de Riesgos'!H11,1)-'6- Valoración Controles'!K11)&lt;1,1,(RIGHT('5- Identificación de Riesgos'!H11,1)-'6- Valoración Controles'!K11)),0))</f>
        <v>Muy Baja - 1</v>
      </c>
      <c r="U11" s="252" t="str">
        <f>CONCATENATE(INDEX('8- Políticas de Administración '!$B$17:$F$21,MATCH(ROUND(IF((RIGHT('5- Identificación de Riesgos'!M11,1)-'6- Valoración Controles'!S11)&lt;1,1,(RIGHT('5- Identificación de Riesgos'!M11,1)-'6- Valoración Controles'!S11)),0),'8- Políticas de Administración '!$F$17:$F$21,0),1)," - ",ROUND(IF((RIGHT('5- Identificación de Riesgos'!M11,1)-'6- Valoración Controles'!S11)&lt;1,1,(RIGHT('5- Identificación de Riesgos'!M11,1)-'6- Valoración Controles'!S11)),0))</f>
        <v>Moderado - 3</v>
      </c>
      <c r="V11" s="253" t="str">
        <f>CONCATENATE(VLOOKUP((LEFT(T11,LEN(T11)-4)&amp;LEFT(U11,LEN(U11)-4)),'9- Matriz de Calor '!$D$18:$E$42,2,0)," - ",RIGHT(T11,1)*RIGHT(U11,1))</f>
        <v>Moderado - 3</v>
      </c>
    </row>
    <row r="12" spans="1:278" ht="46.5" customHeight="1">
      <c r="A12" s="248">
        <f>'5- Identificación de Riesgos'!A12</f>
        <v>3</v>
      </c>
      <c r="B12" s="277" t="str">
        <f>'5- Identificación de Riesgos'!B12</f>
        <v xml:space="preserve">Pérdida de información </v>
      </c>
      <c r="C12" s="261" t="str">
        <f>'5- Identificación de Riesgos'!D12</f>
        <v>1. Fallas de hardware o software.</v>
      </c>
      <c r="D12" s="153"/>
      <c r="E12" s="158" t="s">
        <v>332</v>
      </c>
      <c r="F12" s="150" t="s">
        <v>327</v>
      </c>
      <c r="G12" s="150" t="s">
        <v>328</v>
      </c>
      <c r="H12" s="150" t="s">
        <v>327</v>
      </c>
      <c r="I12" s="150" t="s">
        <v>327</v>
      </c>
      <c r="J12" s="152">
        <f t="shared" ref="J12:J14" si="2">COUNTIF(F12:I12,"SI")/4</f>
        <v>0.25</v>
      </c>
      <c r="K12" s="250">
        <f>AVERAGE(J12:J12)</f>
        <v>0.25</v>
      </c>
      <c r="L12" s="150" t="str">
        <f>'5- Identificación de Riesgos'!I12</f>
        <v>Interrupción o afectación en la prestación del servicio judicial</v>
      </c>
      <c r="M12" s="158" t="s">
        <v>329</v>
      </c>
      <c r="N12" s="150" t="s">
        <v>328</v>
      </c>
      <c r="O12" s="150" t="s">
        <v>328</v>
      </c>
      <c r="P12" s="150" t="s">
        <v>328</v>
      </c>
      <c r="Q12" s="150" t="s">
        <v>328</v>
      </c>
      <c r="R12" s="152">
        <f t="shared" ref="R12:R14" si="3">SUM(COUNTIF(N12,"SI")*25%,COUNTIF(O12,"SI")*40%,COUNTIF(P12,"SI")*25%,COUNTIF(Q12,"SI")*10%)</f>
        <v>1</v>
      </c>
      <c r="S12" s="250">
        <f>AVERAGE(R12:R12)</f>
        <v>1</v>
      </c>
      <c r="T12" s="251"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252"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Menor - 2</v>
      </c>
      <c r="V12" s="253" t="str">
        <f>CONCATENATE(VLOOKUP((LEFT(T12,LEN(T12)-4)&amp;LEFT(U12,LEN(U12)-4)),'9- Matriz de Calor '!$D$18:$E$42,2,0)," - ",RIGHT(T12,1)*RIGHT(U12,1))</f>
        <v>Bajo - 2</v>
      </c>
    </row>
    <row r="13" spans="1:278" ht="77.25" customHeight="1">
      <c r="A13" s="272">
        <f>'5- Identificación de Riesgos'!A13</f>
        <v>4</v>
      </c>
      <c r="B13" s="278" t="str">
        <f>'5- Identificación de Riesgos'!B13</f>
        <v>Sustracción o publicación de infomacion reservada</v>
      </c>
      <c r="C13" s="262" t="str">
        <f>'5- Identificación de Riesgos'!D13</f>
        <v xml:space="preserve">1. Incremento de los delitos informáticos.  </v>
      </c>
      <c r="D13" s="255"/>
      <c r="E13" s="273" t="s">
        <v>333</v>
      </c>
      <c r="F13" s="256" t="s">
        <v>327</v>
      </c>
      <c r="G13" s="256" t="s">
        <v>328</v>
      </c>
      <c r="H13" s="256" t="s">
        <v>327</v>
      </c>
      <c r="I13" s="256" t="s">
        <v>327</v>
      </c>
      <c r="J13" s="257">
        <f t="shared" si="2"/>
        <v>0.25</v>
      </c>
      <c r="K13" s="258">
        <f>AVERAGE(J13:J13)</f>
        <v>0.25</v>
      </c>
      <c r="L13" s="256" t="str">
        <f>'5- Identificación de Riesgos'!I13</f>
        <v>Afectación de reputacion,imagén,  credibilidad, satisfacción de usuarios y PI</v>
      </c>
      <c r="M13" s="275" t="s">
        <v>334</v>
      </c>
      <c r="N13" s="256" t="s">
        <v>328</v>
      </c>
      <c r="O13" s="256" t="s">
        <v>328</v>
      </c>
      <c r="P13" s="256" t="s">
        <v>328</v>
      </c>
      <c r="Q13" s="256" t="s">
        <v>328</v>
      </c>
      <c r="R13" s="257">
        <f t="shared" si="3"/>
        <v>1</v>
      </c>
      <c r="S13" s="258">
        <f>AVERAGE(R13:R13)</f>
        <v>1</v>
      </c>
      <c r="T13" s="259"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254"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Leve - 1</v>
      </c>
      <c r="V13" s="260" t="str">
        <f>CONCATENATE(VLOOKUP((LEFT(T13,LEN(T13)-4)&amp;LEFT(U13,LEN(U13)-4)),'9- Matriz de Calor '!$D$18:$E$42,2,0)," - ",RIGHT(T13,1)*RIGHT(U13,1))</f>
        <v>Bajo - 1</v>
      </c>
    </row>
    <row r="14" spans="1:278" ht="77.25" customHeight="1">
      <c r="A14" s="276">
        <f>'5- Identificación de Riesgos'!A14</f>
        <v>5</v>
      </c>
      <c r="B14" s="263" t="str">
        <f>'5- Identificación de Riesgos'!B14</f>
        <v xml:space="preserve">Recibir dádivas o beneficios a nombre propio o de terceros para  afectar la seguridad o confidencialidad de la información   </v>
      </c>
      <c r="C14" s="262" t="str">
        <f>'5- Identificación de Riesgos'!D14</f>
        <v>1. Falta de ética y valores.</v>
      </c>
      <c r="D14" s="264"/>
      <c r="E14" s="265" t="s">
        <v>335</v>
      </c>
      <c r="F14" s="266" t="s">
        <v>327</v>
      </c>
      <c r="G14" s="266" t="s">
        <v>328</v>
      </c>
      <c r="H14" s="266" t="s">
        <v>327</v>
      </c>
      <c r="I14" s="266" t="s">
        <v>327</v>
      </c>
      <c r="J14" s="267">
        <f t="shared" si="2"/>
        <v>0.25</v>
      </c>
      <c r="K14" s="268">
        <f>AVERAGE(J14:J14)</f>
        <v>0.25</v>
      </c>
      <c r="L14" s="266" t="str">
        <f>'5- Identificación de Riesgos'!I14</f>
        <v>Afectación de reputacion,imagén,  credibilidad, satisfacción de usuarios y PI</v>
      </c>
      <c r="M14" s="269" t="s">
        <v>482</v>
      </c>
      <c r="N14" s="266" t="s">
        <v>328</v>
      </c>
      <c r="O14" s="266" t="s">
        <v>328</v>
      </c>
      <c r="P14" s="266" t="s">
        <v>328</v>
      </c>
      <c r="Q14" s="266" t="s">
        <v>328</v>
      </c>
      <c r="R14" s="267">
        <f t="shared" si="3"/>
        <v>1</v>
      </c>
      <c r="S14" s="268">
        <f>AVERAGE(R14:R14)</f>
        <v>1</v>
      </c>
      <c r="T14" s="270"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263"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Mayor - 4</v>
      </c>
      <c r="V14" s="271" t="str">
        <f>CONCATENATE(VLOOKUP((LEFT(T14,LEN(T14)-4)&amp;LEFT(U14,LEN(U14)-4)),'9- Matriz de Calor '!$D$18:$E$42,2,0)," - ",RIGHT(T14,1)*RIGHT(U14,1))</f>
        <v>Alto  - 4</v>
      </c>
    </row>
  </sheetData>
  <mergeCells count="18">
    <mergeCell ref="A6:B6"/>
    <mergeCell ref="C6:V6"/>
    <mergeCell ref="T7:V7"/>
    <mergeCell ref="D7:R7"/>
    <mergeCell ref="A8:A9"/>
    <mergeCell ref="B8:B9"/>
    <mergeCell ref="C8:C9"/>
    <mergeCell ref="D8:D9"/>
    <mergeCell ref="E8:E9"/>
    <mergeCell ref="F8:K8"/>
    <mergeCell ref="L8:S8"/>
    <mergeCell ref="A7:C7"/>
    <mergeCell ref="A1:C3"/>
    <mergeCell ref="E1:V3"/>
    <mergeCell ref="A4:B4"/>
    <mergeCell ref="C4:V4"/>
    <mergeCell ref="A5:B5"/>
    <mergeCell ref="C5:V5"/>
  </mergeCells>
  <conditionalFormatting sqref="T10:T11">
    <cfRule type="containsText" dxfId="374" priority="372" operator="containsText" text="Alta">
      <formula>NOT(ISERROR(SEARCH("Alta",T10)))</formula>
    </cfRule>
    <cfRule type="containsText" dxfId="373" priority="374" operator="containsText" text="Baja">
      <formula>NOT(ISERROR(SEARCH("Baja",T10)))</formula>
    </cfRule>
    <cfRule type="containsText" dxfId="372" priority="373" operator="containsText" text="Media">
      <formula>NOT(ISERROR(SEARCH("Media",T10)))</formula>
    </cfRule>
    <cfRule type="containsText" dxfId="371" priority="371" operator="containsText" text="Muy bajo">
      <formula>NOT(ISERROR(SEARCH("Muy bajo",T10)))</formula>
    </cfRule>
    <cfRule type="containsText" dxfId="370" priority="370" operator="containsText" text="Muy Baja'Tabla probabilidad'!">
      <formula>NOT(ISERROR(SEARCH("Muy Baja'Tabla probabilidad'!",T10)))</formula>
    </cfRule>
    <cfRule type="containsText" dxfId="369" priority="369" operator="containsText" text="Muy Baja">
      <formula>NOT(ISERROR(SEARCH("Muy Baja",T10)))</formula>
    </cfRule>
    <cfRule type="containsText" dxfId="368" priority="367" operator="containsText" text="Muy Baja">
      <formula>NOT(ISERROR(SEARCH("Muy Baja",T10)))</formula>
    </cfRule>
    <cfRule type="cellIs" dxfId="367" priority="379" operator="between">
      <formula>0</formula>
      <formula>2</formula>
    </cfRule>
    <cfRule type="containsText" dxfId="366" priority="366" operator="containsText" text="Baja">
      <formula>NOT(ISERROR(SEARCH("Baja",T10)))</formula>
    </cfRule>
    <cfRule type="containsText" dxfId="365" priority="375" operator="containsText" text="Muy baja">
      <formula>NOT(ISERROR(SEARCH("Muy baja",T10)))</formula>
    </cfRule>
    <cfRule type="cellIs" dxfId="364" priority="378" operator="between">
      <formula>1</formula>
      <formula>2</formula>
    </cfRule>
  </conditionalFormatting>
  <conditionalFormatting sqref="T10:T13">
    <cfRule type="containsText" dxfId="363" priority="302" operator="containsText" text="Muy Baja">
      <formula>NOT(ISERROR(SEARCH("Muy Baja",T10)))</formula>
    </cfRule>
  </conditionalFormatting>
  <conditionalFormatting sqref="T10:T14">
    <cfRule type="containsText" dxfId="362" priority="131" operator="containsText" text="Alta">
      <formula>NOT(ISERROR(SEARCH("Alta",T10)))</formula>
    </cfRule>
    <cfRule type="containsText" dxfId="361" priority="133" operator="containsText" text="Media">
      <formula>NOT(ISERROR(SEARCH("Media",T10)))</formula>
    </cfRule>
    <cfRule type="containsText" dxfId="360" priority="134" operator="containsText" text="Media">
      <formula>NOT(ISERROR(SEARCH("Media",T10)))</formula>
    </cfRule>
    <cfRule type="containsText" dxfId="359" priority="138" operator="containsText" text="Muy Baja">
      <formula>NOT(ISERROR(SEARCH("Muy Baja",T10)))</formula>
    </cfRule>
    <cfRule type="containsText" dxfId="358" priority="132" operator="containsText" text="Media">
      <formula>NOT(ISERROR(SEARCH("Media",T10)))</formula>
    </cfRule>
    <cfRule type="containsText" dxfId="357" priority="127" operator="containsText" text="Muy Baja">
      <formula>NOT(ISERROR(SEARCH("Muy Baja",T10)))</formula>
    </cfRule>
    <cfRule type="containsText" dxfId="356" priority="128" operator="containsText" text="Baja">
      <formula>NOT(ISERROR(SEARCH("Baja",T10)))</formula>
    </cfRule>
    <cfRule type="containsText" dxfId="355" priority="129" operator="containsText" text="Muy Alta">
      <formula>NOT(ISERROR(SEARCH("Muy Alta",T10)))</formula>
    </cfRule>
  </conditionalFormatting>
  <conditionalFormatting sqref="T12:T13">
    <cfRule type="cellIs" dxfId="354" priority="314" operator="between">
      <formula>0</formula>
      <formula>2</formula>
    </cfRule>
    <cfRule type="containsText" dxfId="353" priority="305" operator="containsText" text="Muy Baja'Tabla probabilidad'!">
      <formula>NOT(ISERROR(SEARCH("Muy Baja'Tabla probabilidad'!",T12)))</formula>
    </cfRule>
    <cfRule type="containsText" dxfId="352" priority="306" operator="containsText" text="Muy bajo">
      <formula>NOT(ISERROR(SEARCH("Muy bajo",T12)))</formula>
    </cfRule>
    <cfRule type="containsText" dxfId="351" priority="307" operator="containsText" text="Alta">
      <formula>NOT(ISERROR(SEARCH("Alta",T12)))</formula>
    </cfRule>
    <cfRule type="containsText" dxfId="350" priority="308" operator="containsText" text="Media">
      <formula>NOT(ISERROR(SEARCH("Media",T12)))</formula>
    </cfRule>
    <cfRule type="containsText" dxfId="349" priority="309" operator="containsText" text="Baja">
      <formula>NOT(ISERROR(SEARCH("Baja",T12)))</formula>
    </cfRule>
    <cfRule type="containsText" dxfId="348" priority="310" operator="containsText" text="Muy baja">
      <formula>NOT(ISERROR(SEARCH("Muy baja",T12)))</formula>
    </cfRule>
    <cfRule type="containsText" dxfId="347" priority="304" operator="containsText" text="Muy Baja">
      <formula>NOT(ISERROR(SEARCH("Muy Baja",T12)))</formula>
    </cfRule>
    <cfRule type="containsText" dxfId="346" priority="301" operator="containsText" text="Baja">
      <formula>NOT(ISERROR(SEARCH("Baja",T12)))</formula>
    </cfRule>
    <cfRule type="cellIs" dxfId="345" priority="313" operator="between">
      <formula>1</formula>
      <formula>2</formula>
    </cfRule>
  </conditionalFormatting>
  <conditionalFormatting sqref="T12:T14">
    <cfRule type="containsText" dxfId="344" priority="137" operator="containsText" text="Muy Baja">
      <formula>NOT(ISERROR(SEARCH("Muy Baja",T12)))</formula>
    </cfRule>
  </conditionalFormatting>
  <conditionalFormatting sqref="T14">
    <cfRule type="containsText" dxfId="343" priority="139" operator="containsText" text="Muy Baja">
      <formula>NOT(ISERROR(SEARCH("Muy Baja",T14)))</formula>
    </cfRule>
    <cfRule type="containsText" dxfId="342" priority="140" operator="containsText" text="Muy Baja'Tabla probabilidad'!">
      <formula>NOT(ISERROR(SEARCH("Muy Baja'Tabla probabilidad'!",T14)))</formula>
    </cfRule>
    <cfRule type="containsText" dxfId="341" priority="142" operator="containsText" text="Alta">
      <formula>NOT(ISERROR(SEARCH("Alta",T14)))</formula>
    </cfRule>
    <cfRule type="containsText" dxfId="340" priority="143" operator="containsText" text="Media">
      <formula>NOT(ISERROR(SEARCH("Media",T14)))</formula>
    </cfRule>
    <cfRule type="containsText" dxfId="339" priority="144" operator="containsText" text="Baja">
      <formula>NOT(ISERROR(SEARCH("Baja",T14)))</formula>
    </cfRule>
    <cfRule type="containsText" dxfId="338" priority="145" operator="containsText" text="Muy baja">
      <formula>NOT(ISERROR(SEARCH("Muy baja",T14)))</formula>
    </cfRule>
    <cfRule type="containsText" dxfId="337" priority="141" operator="containsText" text="Muy bajo">
      <formula>NOT(ISERROR(SEARCH("Muy bajo",T14)))</formula>
    </cfRule>
    <cfRule type="cellIs" dxfId="336" priority="149" operator="between">
      <formula>0</formula>
      <formula>2</formula>
    </cfRule>
    <cfRule type="cellIs" dxfId="335" priority="148" operator="between">
      <formula>1</formula>
      <formula>2</formula>
    </cfRule>
    <cfRule type="containsText" dxfId="334" priority="135" operator="containsText" text="Muy Baja">
      <formula>NOT(ISERROR(SEARCH("Muy Baja",T14)))</formula>
    </cfRule>
    <cfRule type="containsText" dxfId="333" priority="136" operator="containsText" text="Baja">
      <formula>NOT(ISERROR(SEARCH("Baja",T14)))</formula>
    </cfRule>
  </conditionalFormatting>
  <conditionalFormatting sqref="U10:U13">
    <cfRule type="containsText" dxfId="332" priority="290" operator="containsText" text="Menor">
      <formula>NOT(ISERROR(SEARCH("Menor",U10)))</formula>
    </cfRule>
    <cfRule type="containsText" dxfId="331" priority="291" operator="containsText" text="Leve">
      <formula>NOT(ISERROR(SEARCH("Leve",U10)))</formula>
    </cfRule>
  </conditionalFormatting>
  <conditionalFormatting sqref="U10:U14">
    <cfRule type="containsText" dxfId="330" priority="7" operator="containsText" text="Alta">
      <formula>NOT(ISERROR(SEARCH("Alta",U10)))</formula>
    </cfRule>
    <cfRule type="containsText" dxfId="329" priority="6" operator="containsText" text="Mayor">
      <formula>NOT(ISERROR(SEARCH("Mayor",U10)))</formula>
    </cfRule>
    <cfRule type="containsText" dxfId="328" priority="5" operator="containsText" text="Catastrófico">
      <formula>NOT(ISERROR(SEARCH("Catastrófico",U10)))</formula>
    </cfRule>
  </conditionalFormatting>
  <conditionalFormatting sqref="U14">
    <cfRule type="containsText" dxfId="327" priority="10" operator="containsText" text="Leve">
      <formula>NOT(ISERROR(SEARCH("Leve",U14)))</formula>
    </cfRule>
    <cfRule type="containsText" dxfId="326" priority="9" operator="containsText" text="Menor">
      <formula>NOT(ISERROR(SEARCH("Menor",U14)))</formula>
    </cfRule>
    <cfRule type="containsText" dxfId="325" priority="8" operator="containsText" text="Moderado">
      <formula>NOT(ISERROR(SEARCH("Moderado",U14)))</formula>
    </cfRule>
  </conditionalFormatting>
  <conditionalFormatting sqref="U10:V13">
    <cfRule type="containsText" dxfId="324" priority="285" operator="containsText" text="Moderado">
      <formula>NOT(ISERROR(SEARCH("Moderado",U10)))</formula>
    </cfRule>
  </conditionalFormatting>
  <conditionalFormatting sqref="V10:V14">
    <cfRule type="containsText" dxfId="323" priority="3" operator="containsText" text="Bajo">
      <formula>NOT(ISERROR(SEARCH("Bajo",V10)))</formula>
    </cfRule>
    <cfRule type="containsText" dxfId="322" priority="2" operator="containsText" text="Alto">
      <formula>NOT(ISERROR(SEARCH("Alto",V10)))</formula>
    </cfRule>
    <cfRule type="containsText" dxfId="321" priority="1" operator="containsText" text="Extremo">
      <formula>NOT(ISERROR(SEARCH("Extremo",V10)))</formula>
    </cfRule>
  </conditionalFormatting>
  <conditionalFormatting sqref="V14">
    <cfRule type="containsText" dxfId="320" priority="4" operator="containsText" text="Moderado">
      <formula>NOT(ISERROR(SEARCH("Moderado",V14)))</formula>
    </cfRule>
  </conditionalFormatting>
  <dataValidations count="2">
    <dataValidation allowBlank="1" showInputMessage="1" showErrorMessage="1" prompt="Enunciar cuál es el control" sqref="M10 E10:E14 M12"/>
    <dataValidation type="list" allowBlank="1" showInputMessage="1" showErrorMessage="1" sqref="F10:I14 N10:Q14">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T10:T11</xm:sqref>
        </x14:conditionalFormatting>
        <x14:conditionalFormatting xmlns:xm="http://schemas.microsoft.com/office/excel/2006/main">
          <x14:cfRule type="containsText" priority="311" operator="containsText" id="{1A93245F-2F6E-4286-B0B4-8AEBA7CD6C52}">
            <xm:f>NOT(ISERROR(SEARCH('8- Políticas de Administración '!$B$5,T12)))</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'!$B$5,T12)))</xm:f>
            <xm:f>'8- Políticas de Administración '!$B$5</xm:f>
            <x14:dxf>
              <font>
                <color rgb="FF9C0006"/>
              </font>
              <fill>
                <patternFill>
                  <bgColor rgb="FFFFC7CE"/>
                </patternFill>
              </fill>
            </x14:dxf>
          </x14:cfRule>
          <xm:sqref>T12:T13</xm:sqref>
        </x14:conditionalFormatting>
        <x14:conditionalFormatting xmlns:xm="http://schemas.microsoft.com/office/excel/2006/main">
          <x14:cfRule type="containsText" priority="146" operator="containsText" id="{A5173A80-D256-4C96-9694-525C9DB1E3BD}">
            <xm:f>NOT(ISERROR(SEARCH('8- Políticas de Administración '!$B$5,T14)))</xm:f>
            <xm:f>'8- Políticas de Administración '!$B$5</xm:f>
            <x14:dxf>
              <font>
                <color rgb="FF006100"/>
              </font>
              <fill>
                <patternFill>
                  <bgColor rgb="FFC6EFCE"/>
                </patternFill>
              </fill>
            </x14:dxf>
          </x14:cfRule>
          <x14:cfRule type="containsText" priority="147" operator="containsText" id="{FB927DED-08A8-4972-857B-A4A884F0DD0D}">
            <xm:f>NOT(ISERROR(SEARCH('8- Políticas de Administración '!$B$5,T14)))</xm:f>
            <xm:f>'8- Políticas de Administración '!$B$5</xm:f>
            <x14:dxf>
              <font>
                <color rgb="FF9C0006"/>
              </font>
              <fill>
                <patternFill>
                  <bgColor rgb="FFFFC7CE"/>
                </patternFill>
              </fill>
            </x14:dxf>
          </x14:cfRule>
          <xm:sqref>T14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50"/>
  <sheetViews>
    <sheetView showGridLines="0" topLeftCell="A12" zoomScale="70" zoomScaleNormal="70" zoomScalePageLayoutView="70" workbookViewId="0">
      <selection activeCell="A14" sqref="A14"/>
    </sheetView>
  </sheetViews>
  <sheetFormatPr baseColWidth="10" defaultColWidth="11.42578125" defaultRowHeight="15"/>
  <cols>
    <col min="1" max="1" width="5.42578125" customWidth="1"/>
    <col min="2" max="2" width="25.28515625" customWidth="1"/>
    <col min="3" max="3" width="70" customWidth="1"/>
    <col min="4" max="4" width="12.5703125" customWidth="1"/>
    <col min="5" max="5" width="29.28515625"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9.85546875" style="11" customWidth="1"/>
    <col min="16" max="16" width="17.42578125" style="11" customWidth="1"/>
    <col min="17" max="17" width="18.7109375" style="11" customWidth="1"/>
    <col min="18" max="269" width="11.42578125" style="11"/>
    <col min="270" max="16384" width="11.42578125" style="16"/>
  </cols>
  <sheetData>
    <row r="1" spans="1:269" s="13" customFormat="1" ht="27">
      <c r="A1" s="410"/>
      <c r="B1" s="411"/>
      <c r="C1" s="411"/>
      <c r="D1" s="116"/>
      <c r="E1" s="35"/>
      <c r="F1" s="434"/>
      <c r="G1" s="434"/>
      <c r="H1" s="434"/>
      <c r="I1" s="434"/>
      <c r="J1" s="434"/>
      <c r="K1" s="434"/>
      <c r="L1" s="434"/>
      <c r="M1" s="434"/>
      <c r="N1" s="434"/>
      <c r="O1" s="434"/>
      <c r="P1" s="434"/>
      <c r="Q1" s="434"/>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12"/>
      <c r="B2" s="413"/>
      <c r="C2" s="413"/>
      <c r="D2" s="117"/>
      <c r="E2" s="30"/>
      <c r="F2" s="434"/>
      <c r="G2" s="434"/>
      <c r="H2" s="434"/>
      <c r="I2" s="434"/>
      <c r="J2" s="434"/>
      <c r="K2" s="434"/>
      <c r="L2" s="434"/>
      <c r="M2" s="434"/>
      <c r="N2" s="434"/>
      <c r="O2" s="434"/>
      <c r="P2" s="434"/>
      <c r="Q2" s="434"/>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457"/>
      <c r="G3" s="457"/>
      <c r="H3" s="457"/>
      <c r="I3" s="457"/>
      <c r="J3" s="457"/>
      <c r="K3" s="457"/>
      <c r="L3" s="457"/>
      <c r="M3" s="457"/>
      <c r="N3" s="457"/>
      <c r="O3" s="457"/>
      <c r="P3" s="457"/>
      <c r="Q3" s="457"/>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14" t="s">
        <v>264</v>
      </c>
      <c r="B4" s="414"/>
      <c r="C4" s="436" t="s">
        <v>4</v>
      </c>
      <c r="D4" s="436"/>
      <c r="E4" s="436"/>
      <c r="F4" s="436"/>
      <c r="G4" s="436"/>
      <c r="H4" s="436"/>
      <c r="I4" s="436"/>
      <c r="J4" s="436"/>
      <c r="K4" s="436"/>
      <c r="L4" s="436"/>
      <c r="M4" s="436"/>
      <c r="N4" s="436"/>
      <c r="O4" s="436"/>
      <c r="P4" s="436"/>
      <c r="Q4" s="436"/>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14" t="s">
        <v>265</v>
      </c>
      <c r="B5" s="414"/>
      <c r="C5" s="436" t="s">
        <v>32</v>
      </c>
      <c r="D5" s="436"/>
      <c r="E5" s="436"/>
      <c r="F5" s="436"/>
      <c r="G5" s="436"/>
      <c r="H5" s="436"/>
      <c r="I5" s="436"/>
      <c r="J5" s="436"/>
      <c r="K5" s="436"/>
      <c r="L5" s="436"/>
      <c r="M5" s="436"/>
      <c r="N5" s="436"/>
      <c r="O5" s="436"/>
      <c r="P5" s="436"/>
      <c r="Q5" s="436"/>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14" t="s">
        <v>266</v>
      </c>
      <c r="B6" s="414"/>
      <c r="C6" s="435" t="s">
        <v>267</v>
      </c>
      <c r="D6" s="435"/>
      <c r="E6" s="435"/>
      <c r="F6" s="435"/>
      <c r="G6" s="435"/>
      <c r="H6" s="435"/>
      <c r="I6" s="435"/>
      <c r="J6" s="435"/>
      <c r="K6" s="435"/>
      <c r="L6" s="435"/>
      <c r="M6" s="435"/>
      <c r="N6" s="435"/>
      <c r="O6" s="435"/>
      <c r="P6" s="435"/>
      <c r="Q6" s="435"/>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60" t="s">
        <v>336</v>
      </c>
      <c r="B7" s="460"/>
      <c r="C7" s="460"/>
      <c r="D7" s="460"/>
      <c r="E7" s="460"/>
      <c r="F7" s="460" t="s">
        <v>283</v>
      </c>
      <c r="G7" s="460"/>
      <c r="H7" s="460"/>
      <c r="I7" s="80"/>
      <c r="J7" s="406" t="s">
        <v>337</v>
      </c>
      <c r="K7" s="406"/>
      <c r="L7" s="406"/>
      <c r="M7" s="406"/>
      <c r="N7" s="407"/>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41" t="s">
        <v>273</v>
      </c>
      <c r="B8" s="437" t="s">
        <v>312</v>
      </c>
      <c r="C8" s="453" t="s">
        <v>275</v>
      </c>
      <c r="D8" s="455" t="s">
        <v>285</v>
      </c>
      <c r="E8" s="437" t="s">
        <v>269</v>
      </c>
      <c r="F8" s="451" t="s">
        <v>338</v>
      </c>
      <c r="G8" s="451" t="s">
        <v>339</v>
      </c>
      <c r="H8" s="451" t="s">
        <v>340</v>
      </c>
      <c r="I8" s="458"/>
      <c r="J8" s="451" t="s">
        <v>341</v>
      </c>
      <c r="K8" s="451" t="s">
        <v>342</v>
      </c>
      <c r="L8" s="451" t="s">
        <v>343</v>
      </c>
      <c r="M8" s="451" t="s">
        <v>344</v>
      </c>
      <c r="N8" s="451" t="s">
        <v>345</v>
      </c>
      <c r="O8" s="451" t="s">
        <v>346</v>
      </c>
      <c r="P8" s="451" t="s">
        <v>347</v>
      </c>
      <c r="Q8" s="451" t="s">
        <v>348</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c r="A9" s="415"/>
      <c r="B9" s="442"/>
      <c r="C9" s="454"/>
      <c r="D9" s="456"/>
      <c r="E9" s="442"/>
      <c r="F9" s="452"/>
      <c r="G9" s="452"/>
      <c r="H9" s="452"/>
      <c r="I9" s="459"/>
      <c r="J9" s="452"/>
      <c r="K9" s="452"/>
      <c r="L9" s="452"/>
      <c r="M9" s="452"/>
      <c r="N9" s="452"/>
      <c r="O9" s="452"/>
      <c r="P9" s="452"/>
      <c r="Q9" s="452"/>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81" customHeight="1">
      <c r="A10" s="291">
        <f>'5- Identificación de Riesgos'!A10</f>
        <v>1</v>
      </c>
      <c r="B10" s="150" t="str">
        <f>'5- Identificación de Riesgos'!B10</f>
        <v>Incumplimiento de términos en la publicación de información.</v>
      </c>
      <c r="C10" s="150" t="str">
        <f>'5- Identificación de Riesgos'!C10</f>
        <v>La información  Administrativa y Judicial de  uso y consulta para los usuarios y partes interesadas, no se publique para consulta  dentro de los  términos  establecidos por Ley o por la Entidad.</v>
      </c>
      <c r="D10" s="150" t="s">
        <v>349</v>
      </c>
      <c r="E10" s="160" t="str">
        <f>'5- Identificación de Riesgos'!D10</f>
        <v>1. Fallas o indisponibilidad de los medios o canales de comunicación o tecnológicos adecuados o utilizados.</v>
      </c>
      <c r="F10" s="292" t="str">
        <f>'5- Identificación de Riesgos'!H10</f>
        <v>Muy Baja - 1</v>
      </c>
      <c r="G10" s="150" t="str">
        <f>'5- Identificación de Riesgos'!M10</f>
        <v>Moderado - 3</v>
      </c>
      <c r="H10" s="150" t="str">
        <f>'5- Identificación de Riesgos'!N10</f>
        <v>Moderado - 3</v>
      </c>
      <c r="I10" s="293"/>
      <c r="J10" s="289" t="str">
        <f>'6- Valoración Controles'!T10</f>
        <v>Muy Baja - 1</v>
      </c>
      <c r="K10" s="289" t="str">
        <f>'6- Valoración Controles'!U10</f>
        <v>Menor - 2</v>
      </c>
      <c r="L10" s="290" t="e">
        <f>AVERAGE(#REF!)</f>
        <v>#REF!</v>
      </c>
      <c r="M10" s="150" t="str">
        <f>'6- Valoración Controles'!V10</f>
        <v>Bajo - 2</v>
      </c>
      <c r="N10" s="150" t="s">
        <v>350</v>
      </c>
      <c r="O10" s="304" t="s">
        <v>351</v>
      </c>
      <c r="P10" s="304" t="s">
        <v>352</v>
      </c>
      <c r="Q10" s="306" t="s">
        <v>353</v>
      </c>
    </row>
    <row r="11" spans="1:269" ht="108.75" customHeight="1">
      <c r="A11" s="299">
        <f>'5- Identificación de Riesgos'!A11</f>
        <v>2</v>
      </c>
      <c r="B11" s="300" t="str">
        <f>'5- Identificación de Riesgos'!B11</f>
        <v>Publicación de información inexacta</v>
      </c>
      <c r="C11" s="300" t="str">
        <f>'5- Identificación de Riesgos'!C11</f>
        <v>La información Administrativa y Judicial de  uso y consulta para los usuarios y partes interesadas se publique  con erores de fondo o de forma.</v>
      </c>
      <c r="D11" s="300" t="s">
        <v>349</v>
      </c>
      <c r="E11" s="160" t="str">
        <f>'5- Identificación de Riesgos'!D11</f>
        <v xml:space="preserve">1. Falta de revisión, analisis y control  de la  información a publicar. </v>
      </c>
      <c r="F11" s="301" t="str">
        <f>'5- Identificación de Riesgos'!H11</f>
        <v>Muy Baja - 1</v>
      </c>
      <c r="G11" s="300" t="str">
        <f>'5- Identificación de Riesgos'!M11</f>
        <v>Mayor - 4</v>
      </c>
      <c r="H11" s="300" t="str">
        <f>'5- Identificación de Riesgos'!N11</f>
        <v>Alto  - 4</v>
      </c>
      <c r="I11" s="293"/>
      <c r="J11" s="302" t="str">
        <f>'6- Valoración Controles'!T11</f>
        <v>Muy Baja - 1</v>
      </c>
      <c r="K11" s="302" t="str">
        <f>'6- Valoración Controles'!U11</f>
        <v>Moderado - 3</v>
      </c>
      <c r="L11" s="303" t="e">
        <f>AVERAGE(#REF!)</f>
        <v>#REF!</v>
      </c>
      <c r="M11" s="300" t="str">
        <f>'6- Valoración Controles'!V11</f>
        <v>Moderado - 3</v>
      </c>
      <c r="N11" s="300" t="s">
        <v>354</v>
      </c>
      <c r="O11" s="304" t="s">
        <v>355</v>
      </c>
      <c r="P11" s="304" t="s">
        <v>352</v>
      </c>
      <c r="Q11" s="306" t="s">
        <v>353</v>
      </c>
    </row>
    <row r="12" spans="1:269" ht="129" customHeight="1">
      <c r="A12" s="291">
        <f>'5- Identificación de Riesgos'!A12</f>
        <v>3</v>
      </c>
      <c r="B12" s="150" t="str">
        <f>'5- Identificación de Riesgos'!B12</f>
        <v xml:space="preserve">Pérdida de información </v>
      </c>
      <c r="C12" s="150" t="str">
        <f>'5- Identificación de Riesgos'!C12</f>
        <v>Perdida parcial y/o total de la informacion dispuesta en el portal de la Rama Judicial.</v>
      </c>
      <c r="D12" s="150" t="s">
        <v>349</v>
      </c>
      <c r="E12" s="160" t="str">
        <f>'5- Identificación de Riesgos'!D12</f>
        <v>1. Fallas de hardware o software.</v>
      </c>
      <c r="F12" s="292" t="str">
        <f>'5- Identificación de Riesgos'!H12</f>
        <v>Muy Baja - 1</v>
      </c>
      <c r="G12" s="150" t="str">
        <f>'5- Identificación de Riesgos'!M12</f>
        <v>Moderado - 3</v>
      </c>
      <c r="H12" s="150" t="str">
        <f>'5- Identificación de Riesgos'!N12</f>
        <v>Moderado - 3</v>
      </c>
      <c r="I12" s="293"/>
      <c r="J12" s="289" t="str">
        <f>'6- Valoración Controles'!T12</f>
        <v>Muy Baja - 1</v>
      </c>
      <c r="K12" s="289" t="str">
        <f>'6- Valoración Controles'!U12</f>
        <v>Menor - 2</v>
      </c>
      <c r="L12" s="290" t="e">
        <f>AVERAGE(#REF!)</f>
        <v>#REF!</v>
      </c>
      <c r="M12" s="150" t="str">
        <f>'6- Valoración Controles'!V12</f>
        <v>Bajo - 2</v>
      </c>
      <c r="N12" s="150" t="s">
        <v>350</v>
      </c>
      <c r="O12" s="304" t="s">
        <v>356</v>
      </c>
      <c r="P12" s="304" t="s">
        <v>352</v>
      </c>
      <c r="Q12" s="306" t="s">
        <v>353</v>
      </c>
    </row>
    <row r="13" spans="1:269" ht="149.25" customHeight="1">
      <c r="A13" s="297">
        <f>'5- Identificación de Riesgos'!A13</f>
        <v>4</v>
      </c>
      <c r="B13" s="151" t="str">
        <f>'5- Identificación de Riesgos'!B13</f>
        <v>Sustracción o publicación de infomacion reservada</v>
      </c>
      <c r="C13" s="151" t="str">
        <f>'5- Identificación de Riesgos'!C13</f>
        <v>Publicación o difusión  de información sin el cumplimiento de los criterios de seguridad, calidad o imágen establecidos.</v>
      </c>
      <c r="D13" s="151" t="s">
        <v>349</v>
      </c>
      <c r="E13" s="235" t="str">
        <f>'5- Identificación de Riesgos'!D13</f>
        <v xml:space="preserve">1. Incremento de los delitos informáticos.  </v>
      </c>
      <c r="F13" s="298" t="str">
        <f>'5- Identificación de Riesgos'!H13</f>
        <v>Muy Baja - 1</v>
      </c>
      <c r="G13" s="151" t="str">
        <f>'5- Identificación de Riesgos'!M13</f>
        <v>Menor - 2</v>
      </c>
      <c r="H13" s="151" t="str">
        <f>'5- Identificación de Riesgos'!N13</f>
        <v>Bajo - 2</v>
      </c>
      <c r="I13" s="294"/>
      <c r="J13" s="295" t="str">
        <f>'6- Valoración Controles'!T13</f>
        <v>Muy Baja - 1</v>
      </c>
      <c r="K13" s="295" t="str">
        <f>'6- Valoración Controles'!U13</f>
        <v>Leve - 1</v>
      </c>
      <c r="L13" s="296" t="e">
        <f>AVERAGE(#REF!)</f>
        <v>#REF!</v>
      </c>
      <c r="M13" s="151" t="str">
        <f>'6- Valoración Controles'!V13</f>
        <v>Bajo - 1</v>
      </c>
      <c r="N13" s="151" t="s">
        <v>350</v>
      </c>
      <c r="O13" s="305" t="s">
        <v>357</v>
      </c>
      <c r="P13" s="305" t="s">
        <v>352</v>
      </c>
      <c r="Q13" s="306" t="s">
        <v>353</v>
      </c>
    </row>
    <row r="14" spans="1:269" ht="131.25" customHeight="1">
      <c r="A14" s="291">
        <f>'5- Identificación de Riesgos'!A14</f>
        <v>5</v>
      </c>
      <c r="B14" s="150" t="str">
        <f>'5- Identificación de Riesgos'!B14</f>
        <v xml:space="preserve">Recibir dádivas o beneficios a nombre propio o de terceros para  afectar la seguridad o confidencialidad de la información   </v>
      </c>
      <c r="C14" s="150" t="str">
        <f>'5- Identificación de Riesgos'!C14</f>
        <v xml:space="preserve">Recibir dádivas o beneficios a nombre propio o de terceros por   revelar información confidencial,  alterar, retener o no publicar información.  </v>
      </c>
      <c r="D14" s="150" t="s">
        <v>349</v>
      </c>
      <c r="E14" s="160" t="str">
        <f>'5- Identificación de Riesgos'!D14</f>
        <v>1. Falta de ética y valores.</v>
      </c>
      <c r="F14" s="292" t="str">
        <f>'5- Identificación de Riesgos'!H14</f>
        <v>Muy Baja - 1</v>
      </c>
      <c r="G14" s="150" t="str">
        <f>'5- Identificación de Riesgos'!M14</f>
        <v>Catastrófico - 5</v>
      </c>
      <c r="H14" s="150" t="str">
        <f>'5- Identificación de Riesgos'!N14</f>
        <v>Extremo - 5</v>
      </c>
      <c r="I14" s="293"/>
      <c r="J14" s="289" t="str">
        <f>'6- Valoración Controles'!T14</f>
        <v>Muy Baja - 1</v>
      </c>
      <c r="K14" s="289" t="str">
        <f>'6- Valoración Controles'!U14</f>
        <v>Mayor - 4</v>
      </c>
      <c r="L14" s="290" t="e">
        <f>AVERAGE(#REF!)</f>
        <v>#REF!</v>
      </c>
      <c r="M14" s="150" t="str">
        <f>'6- Valoración Controles'!V14</f>
        <v>Alto  - 4</v>
      </c>
      <c r="N14" s="150" t="s">
        <v>354</v>
      </c>
      <c r="O14" s="304" t="s">
        <v>358</v>
      </c>
      <c r="P14" s="304" t="s">
        <v>352</v>
      </c>
      <c r="Q14" s="306" t="s">
        <v>353</v>
      </c>
    </row>
    <row r="15" spans="1:269" ht="15" hidden="1" customHeight="1">
      <c r="A15" s="464" t="e">
        <f>'5- Identificación de Riesgos'!#REF!</f>
        <v>#REF!</v>
      </c>
      <c r="B15" s="461" t="e">
        <f>'5- Identificación de Riesgos'!#REF!</f>
        <v>#REF!</v>
      </c>
      <c r="C15" s="461" t="e">
        <f>'5- Identificación de Riesgos'!#REF!</f>
        <v>#REF!</v>
      </c>
      <c r="D15" s="461" t="s">
        <v>349</v>
      </c>
      <c r="E15" s="160" t="e">
        <f>'5- Identificación de Riesgos'!#REF!</f>
        <v>#REF!</v>
      </c>
      <c r="F15" s="467" t="e">
        <f>'5- Identificación de Riesgos'!#REF!</f>
        <v>#REF!</v>
      </c>
      <c r="G15" s="461" t="e">
        <f>'5- Identificación de Riesgos'!#REF!</f>
        <v>#REF!</v>
      </c>
      <c r="H15" s="461" t="e">
        <f>'5- Identificación de Riesgos'!#REF!</f>
        <v>#REF!</v>
      </c>
      <c r="I15" s="472"/>
      <c r="J15" s="475" t="e">
        <f>'6- Valoración Controles'!#REF!</f>
        <v>#REF!</v>
      </c>
      <c r="K15" s="475" t="e">
        <f>'6- Valoración Controles'!#REF!</f>
        <v>#REF!</v>
      </c>
      <c r="L15" s="478" t="e">
        <f>AVERAGE(#REF!)</f>
        <v>#REF!</v>
      </c>
      <c r="M15" s="461" t="e">
        <f>'6- Valoración Controles'!#REF!</f>
        <v>#REF!</v>
      </c>
      <c r="N15" s="461" t="s">
        <v>354</v>
      </c>
      <c r="O15" s="163"/>
      <c r="P15" s="163"/>
      <c r="Q15" s="164"/>
    </row>
    <row r="16" spans="1:269" ht="30" hidden="1" customHeight="1">
      <c r="A16" s="465"/>
      <c r="B16" s="462"/>
      <c r="C16" s="462"/>
      <c r="D16" s="462"/>
      <c r="E16" s="161" t="e">
        <f>'5- Identificación de Riesgos'!#REF!</f>
        <v>#REF!</v>
      </c>
      <c r="F16" s="468"/>
      <c r="G16" s="470"/>
      <c r="H16" s="462"/>
      <c r="I16" s="473"/>
      <c r="J16" s="476"/>
      <c r="K16" s="476"/>
      <c r="L16" s="479"/>
      <c r="M16" s="462"/>
      <c r="N16" s="462"/>
      <c r="O16" s="165"/>
      <c r="P16" s="165"/>
      <c r="Q16" s="166"/>
    </row>
    <row r="17" spans="1:17" ht="15" hidden="1" customHeight="1">
      <c r="A17" s="465"/>
      <c r="B17" s="462"/>
      <c r="C17" s="462"/>
      <c r="D17" s="462"/>
      <c r="E17" s="161" t="e">
        <f>'5- Identificación de Riesgos'!#REF!</f>
        <v>#REF!</v>
      </c>
      <c r="F17" s="468"/>
      <c r="G17" s="470"/>
      <c r="H17" s="462"/>
      <c r="I17" s="473"/>
      <c r="J17" s="476"/>
      <c r="K17" s="476"/>
      <c r="L17" s="479"/>
      <c r="M17" s="462"/>
      <c r="N17" s="462"/>
      <c r="O17" s="165"/>
      <c r="P17" s="165"/>
      <c r="Q17" s="166"/>
    </row>
    <row r="18" spans="1:17" ht="15" hidden="1" customHeight="1">
      <c r="A18" s="465"/>
      <c r="B18" s="462"/>
      <c r="C18" s="462"/>
      <c r="D18" s="462"/>
      <c r="E18" s="161" t="e">
        <f>'5- Identificación de Riesgos'!#REF!</f>
        <v>#REF!</v>
      </c>
      <c r="F18" s="468"/>
      <c r="G18" s="470"/>
      <c r="H18" s="462"/>
      <c r="I18" s="473"/>
      <c r="J18" s="476"/>
      <c r="K18" s="476"/>
      <c r="L18" s="479"/>
      <c r="M18" s="462"/>
      <c r="N18" s="462"/>
      <c r="O18" s="165"/>
      <c r="P18" s="165"/>
      <c r="Q18" s="166"/>
    </row>
    <row r="19" spans="1:17" ht="15" hidden="1" customHeight="1">
      <c r="A19" s="465"/>
      <c r="B19" s="462"/>
      <c r="C19" s="462"/>
      <c r="D19" s="462"/>
      <c r="E19" s="161" t="e">
        <f>'5- Identificación de Riesgos'!#REF!</f>
        <v>#REF!</v>
      </c>
      <c r="F19" s="468"/>
      <c r="G19" s="470"/>
      <c r="H19" s="462"/>
      <c r="I19" s="473"/>
      <c r="J19" s="476"/>
      <c r="K19" s="476"/>
      <c r="L19" s="479"/>
      <c r="M19" s="462"/>
      <c r="N19" s="462"/>
      <c r="O19" s="165"/>
      <c r="P19" s="165"/>
      <c r="Q19" s="166"/>
    </row>
    <row r="20" spans="1:17" ht="15" hidden="1" customHeight="1">
      <c r="A20" s="465"/>
      <c r="B20" s="462"/>
      <c r="C20" s="462"/>
      <c r="D20" s="462"/>
      <c r="E20" s="161" t="e">
        <f>'5- Identificación de Riesgos'!#REF!</f>
        <v>#REF!</v>
      </c>
      <c r="F20" s="468"/>
      <c r="G20" s="470"/>
      <c r="H20" s="462"/>
      <c r="I20" s="473"/>
      <c r="J20" s="476"/>
      <c r="K20" s="476"/>
      <c r="L20" s="479"/>
      <c r="M20" s="462"/>
      <c r="N20" s="462"/>
      <c r="O20" s="165"/>
      <c r="P20" s="165"/>
      <c r="Q20" s="166"/>
    </row>
    <row r="21" spans="1:17" ht="15" hidden="1" customHeight="1">
      <c r="A21" s="465"/>
      <c r="B21" s="462"/>
      <c r="C21" s="462"/>
      <c r="D21" s="462"/>
      <c r="E21" s="161" t="e">
        <f>'5- Identificación de Riesgos'!#REF!</f>
        <v>#REF!</v>
      </c>
      <c r="F21" s="468"/>
      <c r="G21" s="470"/>
      <c r="H21" s="462"/>
      <c r="I21" s="473"/>
      <c r="J21" s="476"/>
      <c r="K21" s="476"/>
      <c r="L21" s="479"/>
      <c r="M21" s="462"/>
      <c r="N21" s="462"/>
      <c r="O21" s="165"/>
      <c r="P21" s="165"/>
      <c r="Q21" s="166"/>
    </row>
    <row r="22" spans="1:17" ht="15" hidden="1" customHeight="1">
      <c r="A22" s="465"/>
      <c r="B22" s="462"/>
      <c r="C22" s="462"/>
      <c r="D22" s="462"/>
      <c r="E22" s="161" t="e">
        <f>'5- Identificación de Riesgos'!#REF!</f>
        <v>#REF!</v>
      </c>
      <c r="F22" s="468"/>
      <c r="G22" s="470"/>
      <c r="H22" s="462"/>
      <c r="I22" s="473"/>
      <c r="J22" s="476"/>
      <c r="K22" s="476"/>
      <c r="L22" s="479"/>
      <c r="M22" s="462"/>
      <c r="N22" s="462"/>
      <c r="O22" s="165"/>
      <c r="P22" s="165"/>
      <c r="Q22" s="166"/>
    </row>
    <row r="23" spans="1:17" ht="15" hidden="1" customHeight="1">
      <c r="A23" s="465"/>
      <c r="B23" s="462"/>
      <c r="C23" s="462"/>
      <c r="D23" s="462"/>
      <c r="E23" s="161" t="e">
        <f>'5- Identificación de Riesgos'!#REF!</f>
        <v>#REF!</v>
      </c>
      <c r="F23" s="468"/>
      <c r="G23" s="470"/>
      <c r="H23" s="462"/>
      <c r="I23" s="473"/>
      <c r="J23" s="476"/>
      <c r="K23" s="476"/>
      <c r="L23" s="479"/>
      <c r="M23" s="462"/>
      <c r="N23" s="462"/>
      <c r="O23" s="165"/>
      <c r="P23" s="165"/>
      <c r="Q23" s="166"/>
    </row>
    <row r="24" spans="1:17" ht="15" hidden="1" customHeight="1">
      <c r="A24" s="466"/>
      <c r="B24" s="463"/>
      <c r="C24" s="463"/>
      <c r="D24" s="463"/>
      <c r="E24" s="162" t="e">
        <f>'5- Identificación de Riesgos'!#REF!</f>
        <v>#REF!</v>
      </c>
      <c r="F24" s="469"/>
      <c r="G24" s="471"/>
      <c r="H24" s="463"/>
      <c r="I24" s="474"/>
      <c r="J24" s="477"/>
      <c r="K24" s="477"/>
      <c r="L24" s="480"/>
      <c r="M24" s="463"/>
      <c r="N24" s="463"/>
      <c r="O24" s="167"/>
      <c r="P24" s="167"/>
      <c r="Q24" s="168"/>
    </row>
    <row r="25" spans="1:17" ht="15" hidden="1" customHeight="1">
      <c r="A25" s="464" t="e">
        <f>'5- Identificación de Riesgos'!#REF!</f>
        <v>#REF!</v>
      </c>
      <c r="B25" s="461" t="e">
        <f>'5- Identificación de Riesgos'!#REF!</f>
        <v>#REF!</v>
      </c>
      <c r="C25" s="461" t="e">
        <f>'5- Identificación de Riesgos'!#REF!</f>
        <v>#REF!</v>
      </c>
      <c r="D25" s="461" t="s">
        <v>349</v>
      </c>
      <c r="E25" s="160" t="e">
        <f>'5- Identificación de Riesgos'!#REF!</f>
        <v>#REF!</v>
      </c>
      <c r="F25" s="467" t="e">
        <f>'5- Identificación de Riesgos'!#REF!</f>
        <v>#REF!</v>
      </c>
      <c r="G25" s="461" t="e">
        <f>'5- Identificación de Riesgos'!#REF!</f>
        <v>#REF!</v>
      </c>
      <c r="H25" s="461" t="e">
        <f>'5- Identificación de Riesgos'!#REF!</f>
        <v>#REF!</v>
      </c>
      <c r="I25" s="481"/>
      <c r="J25" s="475" t="e">
        <f>'6- Valoración Controles'!#REF!</f>
        <v>#REF!</v>
      </c>
      <c r="K25" s="475" t="e">
        <f>'6- Valoración Controles'!#REF!</f>
        <v>#REF!</v>
      </c>
      <c r="L25" s="478" t="e">
        <f>AVERAGE(#REF!)</f>
        <v>#REF!</v>
      </c>
      <c r="M25" s="461" t="e">
        <f>'6- Valoración Controles'!#REF!</f>
        <v>#REF!</v>
      </c>
      <c r="N25" s="461" t="s">
        <v>354</v>
      </c>
      <c r="O25" s="233"/>
      <c r="P25" s="233"/>
      <c r="Q25" s="234"/>
    </row>
    <row r="26" spans="1:17" ht="15" hidden="1" customHeight="1">
      <c r="A26" s="465"/>
      <c r="B26" s="462"/>
      <c r="C26" s="462"/>
      <c r="D26" s="462"/>
      <c r="E26" s="161" t="e">
        <f>'5- Identificación de Riesgos'!#REF!</f>
        <v>#REF!</v>
      </c>
      <c r="F26" s="468"/>
      <c r="G26" s="470"/>
      <c r="H26" s="462"/>
      <c r="I26" s="482"/>
      <c r="J26" s="476"/>
      <c r="K26" s="476"/>
      <c r="L26" s="479"/>
      <c r="M26" s="462"/>
      <c r="N26" s="462"/>
      <c r="O26" s="165"/>
      <c r="P26" s="165"/>
      <c r="Q26" s="166"/>
    </row>
    <row r="27" spans="1:17" ht="15" hidden="1" customHeight="1">
      <c r="A27" s="465"/>
      <c r="B27" s="462"/>
      <c r="C27" s="462"/>
      <c r="D27" s="462"/>
      <c r="E27" s="161" t="e">
        <f>'5- Identificación de Riesgos'!#REF!</f>
        <v>#REF!</v>
      </c>
      <c r="F27" s="468"/>
      <c r="G27" s="470"/>
      <c r="H27" s="462"/>
      <c r="I27" s="482"/>
      <c r="J27" s="476"/>
      <c r="K27" s="476"/>
      <c r="L27" s="479"/>
      <c r="M27" s="462"/>
      <c r="N27" s="462"/>
      <c r="O27" s="165"/>
      <c r="P27" s="165"/>
      <c r="Q27" s="166"/>
    </row>
    <row r="28" spans="1:17" ht="15" hidden="1" customHeight="1">
      <c r="A28" s="465"/>
      <c r="B28" s="462"/>
      <c r="C28" s="462"/>
      <c r="D28" s="462"/>
      <c r="E28" s="161" t="e">
        <f>'5- Identificación de Riesgos'!#REF!</f>
        <v>#REF!</v>
      </c>
      <c r="F28" s="468"/>
      <c r="G28" s="470"/>
      <c r="H28" s="462"/>
      <c r="I28" s="482"/>
      <c r="J28" s="476"/>
      <c r="K28" s="476"/>
      <c r="L28" s="479"/>
      <c r="M28" s="462"/>
      <c r="N28" s="462"/>
      <c r="O28" s="165"/>
      <c r="P28" s="165"/>
      <c r="Q28" s="166"/>
    </row>
    <row r="29" spans="1:17" ht="15" hidden="1" customHeight="1">
      <c r="A29" s="465"/>
      <c r="B29" s="462"/>
      <c r="C29" s="462"/>
      <c r="D29" s="462"/>
      <c r="E29" s="161" t="e">
        <f>'5- Identificación de Riesgos'!#REF!</f>
        <v>#REF!</v>
      </c>
      <c r="F29" s="468"/>
      <c r="G29" s="470"/>
      <c r="H29" s="462"/>
      <c r="I29" s="482"/>
      <c r="J29" s="476"/>
      <c r="K29" s="476"/>
      <c r="L29" s="479"/>
      <c r="M29" s="462"/>
      <c r="N29" s="462"/>
      <c r="O29" s="165"/>
      <c r="P29" s="165"/>
      <c r="Q29" s="166"/>
    </row>
    <row r="30" spans="1:17" ht="15" hidden="1" customHeight="1">
      <c r="A30" s="465"/>
      <c r="B30" s="462"/>
      <c r="C30" s="462"/>
      <c r="D30" s="462"/>
      <c r="E30" s="161" t="e">
        <f>'5- Identificación de Riesgos'!#REF!</f>
        <v>#REF!</v>
      </c>
      <c r="F30" s="468"/>
      <c r="G30" s="470"/>
      <c r="H30" s="462"/>
      <c r="I30" s="482"/>
      <c r="J30" s="476"/>
      <c r="K30" s="476"/>
      <c r="L30" s="479"/>
      <c r="M30" s="462"/>
      <c r="N30" s="462"/>
      <c r="O30" s="165"/>
      <c r="P30" s="165"/>
      <c r="Q30" s="166"/>
    </row>
    <row r="31" spans="1:17" ht="15" hidden="1" customHeight="1">
      <c r="A31" s="465"/>
      <c r="B31" s="462"/>
      <c r="C31" s="462"/>
      <c r="D31" s="462"/>
      <c r="E31" s="161" t="e">
        <f>'5- Identificación de Riesgos'!#REF!</f>
        <v>#REF!</v>
      </c>
      <c r="F31" s="468"/>
      <c r="G31" s="470"/>
      <c r="H31" s="462"/>
      <c r="I31" s="482"/>
      <c r="J31" s="476"/>
      <c r="K31" s="476"/>
      <c r="L31" s="479"/>
      <c r="M31" s="462"/>
      <c r="N31" s="462"/>
      <c r="O31" s="165"/>
      <c r="P31" s="165"/>
      <c r="Q31" s="166"/>
    </row>
    <row r="32" spans="1:17" ht="15" hidden="1" customHeight="1">
      <c r="A32" s="465"/>
      <c r="B32" s="462"/>
      <c r="C32" s="462"/>
      <c r="D32" s="462"/>
      <c r="E32" s="161" t="e">
        <f>'5- Identificación de Riesgos'!#REF!</f>
        <v>#REF!</v>
      </c>
      <c r="F32" s="468"/>
      <c r="G32" s="470"/>
      <c r="H32" s="462"/>
      <c r="I32" s="482"/>
      <c r="J32" s="476"/>
      <c r="K32" s="476"/>
      <c r="L32" s="479"/>
      <c r="M32" s="462"/>
      <c r="N32" s="462"/>
      <c r="O32" s="165"/>
      <c r="P32" s="165"/>
      <c r="Q32" s="166"/>
    </row>
    <row r="33" spans="1:17" ht="15" hidden="1" customHeight="1">
      <c r="A33" s="465"/>
      <c r="B33" s="462"/>
      <c r="C33" s="462"/>
      <c r="D33" s="462"/>
      <c r="E33" s="161" t="e">
        <f>'5- Identificación de Riesgos'!#REF!</f>
        <v>#REF!</v>
      </c>
      <c r="F33" s="468"/>
      <c r="G33" s="470"/>
      <c r="H33" s="462"/>
      <c r="I33" s="482"/>
      <c r="J33" s="476"/>
      <c r="K33" s="476"/>
      <c r="L33" s="479"/>
      <c r="M33" s="462"/>
      <c r="N33" s="462"/>
      <c r="O33" s="165"/>
      <c r="P33" s="165"/>
      <c r="Q33" s="166"/>
    </row>
    <row r="34" spans="1:17" ht="15" hidden="1" customHeight="1">
      <c r="A34" s="466"/>
      <c r="B34" s="463"/>
      <c r="C34" s="463"/>
      <c r="D34" s="463"/>
      <c r="E34" s="162" t="e">
        <f>'5- Identificación de Riesgos'!#REF!</f>
        <v>#REF!</v>
      </c>
      <c r="F34" s="469"/>
      <c r="G34" s="471"/>
      <c r="H34" s="463"/>
      <c r="I34" s="483"/>
      <c r="J34" s="477"/>
      <c r="K34" s="477"/>
      <c r="L34" s="480"/>
      <c r="M34" s="463"/>
      <c r="N34" s="463"/>
      <c r="O34" s="167"/>
      <c r="P34" s="167"/>
      <c r="Q34" s="168"/>
    </row>
    <row r="40" spans="1:17" ht="15" customHeight="1"/>
    <row r="50" ht="15" customHeight="1"/>
  </sheetData>
  <mergeCells count="54">
    <mergeCell ref="I25:I34"/>
    <mergeCell ref="J25:J34"/>
    <mergeCell ref="K25:K34"/>
    <mergeCell ref="L25:L34"/>
    <mergeCell ref="M25:M34"/>
    <mergeCell ref="C25:C34"/>
    <mergeCell ref="D25:D34"/>
    <mergeCell ref="F25:F34"/>
    <mergeCell ref="G25:G34"/>
    <mergeCell ref="H25:H34"/>
    <mergeCell ref="N25:N34"/>
    <mergeCell ref="A15:A24"/>
    <mergeCell ref="B15:B24"/>
    <mergeCell ref="C15:C24"/>
    <mergeCell ref="D15:D24"/>
    <mergeCell ref="F15:F24"/>
    <mergeCell ref="G15:G24"/>
    <mergeCell ref="H15:H24"/>
    <mergeCell ref="I15:I24"/>
    <mergeCell ref="J15:J24"/>
    <mergeCell ref="K15:K24"/>
    <mergeCell ref="L15:L24"/>
    <mergeCell ref="M15:M24"/>
    <mergeCell ref="N15:N24"/>
    <mergeCell ref="A25:A34"/>
    <mergeCell ref="B25:B34"/>
    <mergeCell ref="A1:C2"/>
    <mergeCell ref="F1:Q3"/>
    <mergeCell ref="I8:I9"/>
    <mergeCell ref="O8:O9"/>
    <mergeCell ref="P8:P9"/>
    <mergeCell ref="Q8:Q9"/>
    <mergeCell ref="A7:E7"/>
    <mergeCell ref="F7:H7"/>
    <mergeCell ref="M8:M9"/>
    <mergeCell ref="N8:N9"/>
    <mergeCell ref="F8:F9"/>
    <mergeCell ref="G8:G9"/>
    <mergeCell ref="J7:N7"/>
    <mergeCell ref="A8:A9"/>
    <mergeCell ref="E8:E9"/>
    <mergeCell ref="L8:L9"/>
    <mergeCell ref="K8:K9"/>
    <mergeCell ref="A4:B4"/>
    <mergeCell ref="C4:Q4"/>
    <mergeCell ref="A5:B5"/>
    <mergeCell ref="C5:Q5"/>
    <mergeCell ref="A6:B6"/>
    <mergeCell ref="C6:Q6"/>
    <mergeCell ref="J8:J9"/>
    <mergeCell ref="H8:H9"/>
    <mergeCell ref="C8:C9"/>
    <mergeCell ref="D8:D9"/>
    <mergeCell ref="B8:B9"/>
  </mergeCells>
  <conditionalFormatting sqref="F10:F12">
    <cfRule type="containsText" dxfId="313" priority="506" operator="containsText" text="Muy baja">
      <formula>NOT(ISERROR(SEARCH("Muy baja",F10)))</formula>
    </cfRule>
    <cfRule type="containsText" dxfId="312" priority="502" operator="containsText" text="Muy bajo">
      <formula>NOT(ISERROR(SEARCH("Muy bajo",F10)))</formula>
    </cfRule>
    <cfRule type="containsText" dxfId="311" priority="501" operator="containsText" text="Muy Baja'Tabla probabilidad'!">
      <formula>NOT(ISERROR(SEARCH("Muy Baja'Tabla probabilidad'!",F10)))</formula>
    </cfRule>
    <cfRule type="containsText" dxfId="310" priority="500" operator="containsText" text="Muy Baja">
      <formula>NOT(ISERROR(SEARCH("Muy Baja",F10)))</formula>
    </cfRule>
    <cfRule type="containsText" dxfId="309" priority="498" operator="containsText" text="Muy Baja">
      <formula>NOT(ISERROR(SEARCH("Muy Baja",F10)))</formula>
    </cfRule>
    <cfRule type="containsText" dxfId="308" priority="497" operator="containsText" text="Baja">
      <formula>NOT(ISERROR(SEARCH("Baja",F10)))</formula>
    </cfRule>
    <cfRule type="cellIs" dxfId="307" priority="510" operator="between">
      <formula>0</formula>
      <formula>2</formula>
    </cfRule>
    <cfRule type="containsText" dxfId="306" priority="504" operator="containsText" text="Media">
      <formula>NOT(ISERROR(SEARCH("Media",F10)))</formula>
    </cfRule>
    <cfRule type="cellIs" dxfId="305" priority="509" operator="between">
      <formula>1</formula>
      <formula>2</formula>
    </cfRule>
    <cfRule type="containsText" dxfId="304" priority="503" operator="containsText" text="Alta">
      <formula>NOT(ISERROR(SEARCH("Alta",F10)))</formula>
    </cfRule>
    <cfRule type="containsText" dxfId="303" priority="505" operator="containsText" text="Baja">
      <formula>NOT(ISERROR(SEARCH("Baja",F10)))</formula>
    </cfRule>
  </conditionalFormatting>
  <conditionalFormatting sqref="F10:F13">
    <cfRule type="containsText" dxfId="302" priority="107" operator="containsText" text="Muy Baja">
      <formula>NOT(ISERROR(SEARCH("Muy Baja",F10)))</formula>
    </cfRule>
  </conditionalFormatting>
  <conditionalFormatting sqref="F10:F15 F25">
    <cfRule type="containsText" dxfId="301" priority="48" operator="containsText" text="Media">
      <formula>NOT(ISERROR(SEARCH("Media",F10)))</formula>
    </cfRule>
    <cfRule type="containsText" dxfId="300" priority="49" operator="containsText" text="Media">
      <formula>NOT(ISERROR(SEARCH("Media",F10)))</formula>
    </cfRule>
    <cfRule type="containsText" dxfId="299" priority="50" operator="containsText" text="Media">
      <formula>NOT(ISERROR(SEARCH("Media",F10)))</formula>
    </cfRule>
    <cfRule type="containsText" dxfId="298" priority="54" operator="containsText" text="Muy Baja">
      <formula>NOT(ISERROR(SEARCH("Muy Baja",F10)))</formula>
    </cfRule>
    <cfRule type="containsText" dxfId="297" priority="43" operator="containsText" text="Muy Baja">
      <formula>NOT(ISERROR(SEARCH("Muy Baja",F10)))</formula>
    </cfRule>
    <cfRule type="containsText" dxfId="296" priority="44" operator="containsText" text="Baja">
      <formula>NOT(ISERROR(SEARCH("Baja",F10)))</formula>
    </cfRule>
    <cfRule type="containsText" dxfId="295" priority="45" operator="containsText" text="Muy Alta">
      <formula>NOT(ISERROR(SEARCH("Muy Alta",F10)))</formula>
    </cfRule>
    <cfRule type="containsText" dxfId="294" priority="47" operator="containsText" text="Alta">
      <formula>NOT(ISERROR(SEARCH("Alta",F10)))</formula>
    </cfRule>
  </conditionalFormatting>
  <conditionalFormatting sqref="F13">
    <cfRule type="cellIs" dxfId="293" priority="118" operator="between">
      <formula>1</formula>
      <formula>2</formula>
    </cfRule>
    <cfRule type="containsText" dxfId="292" priority="106" operator="containsText" text="Baja">
      <formula>NOT(ISERROR(SEARCH("Baja",F13)))</formula>
    </cfRule>
    <cfRule type="cellIs" dxfId="291" priority="119" operator="between">
      <formula>0</formula>
      <formula>2</formula>
    </cfRule>
    <cfRule type="containsText" dxfId="290" priority="115" operator="containsText" text="Muy baja">
      <formula>NOT(ISERROR(SEARCH("Muy baja",F13)))</formula>
    </cfRule>
    <cfRule type="containsText" dxfId="289" priority="114" operator="containsText" text="Baja">
      <formula>NOT(ISERROR(SEARCH("Baja",F13)))</formula>
    </cfRule>
    <cfRule type="containsText" dxfId="288" priority="113" operator="containsText" text="Media">
      <formula>NOT(ISERROR(SEARCH("Media",F13)))</formula>
    </cfRule>
    <cfRule type="containsText" dxfId="287" priority="112" operator="containsText" text="Alta">
      <formula>NOT(ISERROR(SEARCH("Alta",F13)))</formula>
    </cfRule>
    <cfRule type="containsText" dxfId="286" priority="111" operator="containsText" text="Muy bajo">
      <formula>NOT(ISERROR(SEARCH("Muy bajo",F13)))</formula>
    </cfRule>
    <cfRule type="containsText" dxfId="285" priority="110" operator="containsText" text="Muy Baja'Tabla probabilidad'!">
      <formula>NOT(ISERROR(SEARCH("Muy Baja'Tabla probabilidad'!",F13)))</formula>
    </cfRule>
    <cfRule type="containsText" dxfId="284" priority="109" operator="containsText" text="Muy Baja">
      <formula>NOT(ISERROR(SEARCH("Muy Baja",F13)))</formula>
    </cfRule>
  </conditionalFormatting>
  <conditionalFormatting sqref="F13:F15 F25">
    <cfRule type="containsText" dxfId="283" priority="53" operator="containsText" text="Muy Baja">
      <formula>NOT(ISERROR(SEARCH("Muy Baja",F13)))</formula>
    </cfRule>
  </conditionalFormatting>
  <conditionalFormatting sqref="F14:F15 F25">
    <cfRule type="containsText" dxfId="282" priority="61" operator="containsText" text="Muy baja">
      <formula>NOT(ISERROR(SEARCH("Muy baja",F14)))</formula>
    </cfRule>
    <cfRule type="cellIs" dxfId="281" priority="65" operator="between">
      <formula>0</formula>
      <formula>2</formula>
    </cfRule>
    <cfRule type="cellIs" dxfId="280" priority="64" operator="between">
      <formula>1</formula>
      <formula>2</formula>
    </cfRule>
    <cfRule type="containsText" dxfId="279" priority="58" operator="containsText" text="Alta">
      <formula>NOT(ISERROR(SEARCH("Alta",F14)))</formula>
    </cfRule>
    <cfRule type="containsText" dxfId="278" priority="51" operator="containsText" text="Muy Baja">
      <formula>NOT(ISERROR(SEARCH("Muy Baja",F14)))</formula>
    </cfRule>
    <cfRule type="containsText" dxfId="277" priority="52" operator="containsText" text="Baja">
      <formula>NOT(ISERROR(SEARCH("Baja",F14)))</formula>
    </cfRule>
    <cfRule type="containsText" dxfId="276" priority="59" operator="containsText" text="Media">
      <formula>NOT(ISERROR(SEARCH("Media",F14)))</formula>
    </cfRule>
    <cfRule type="containsText" dxfId="275" priority="60" operator="containsText" text="Baja">
      <formula>NOT(ISERROR(SEARCH("Baja",F14)))</formula>
    </cfRule>
    <cfRule type="containsText" dxfId="274" priority="55" operator="containsText" text="Muy Baja">
      <formula>NOT(ISERROR(SEARCH("Muy Baja",F14)))</formula>
    </cfRule>
    <cfRule type="containsText" dxfId="273" priority="56" operator="containsText" text="Muy Baja'Tabla probabilidad'!">
      <formula>NOT(ISERROR(SEARCH("Muy Baja'Tabla probabilidad'!",F14)))</formula>
    </cfRule>
    <cfRule type="containsText" dxfId="272" priority="57" operator="containsText" text="Muy bajo">
      <formula>NOT(ISERROR(SEARCH("Muy bajo",F14)))</formula>
    </cfRule>
  </conditionalFormatting>
  <conditionalFormatting sqref="G10:G12">
    <cfRule type="containsText" dxfId="271" priority="487" operator="containsText" text="Leve">
      <formula>NOT(ISERROR(SEARCH("Leve",G10)))</formula>
    </cfRule>
    <cfRule type="containsText" dxfId="270" priority="486" operator="containsText" text="Menor">
      <formula>NOT(ISERROR(SEARCH("Menor",G10)))</formula>
    </cfRule>
  </conditionalFormatting>
  <conditionalFormatting sqref="G10:G15 G25">
    <cfRule type="containsText" dxfId="269" priority="6" operator="containsText" text="Catastrófico">
      <formula>NOT(ISERROR(SEARCH("Catastrófico",G10)))</formula>
    </cfRule>
    <cfRule type="containsText" dxfId="268" priority="7" operator="containsText" text="Mayor">
      <formula>NOT(ISERROR(SEARCH("Mayor",G10)))</formula>
    </cfRule>
    <cfRule type="containsText" dxfId="267" priority="8" operator="containsText" text="Alta">
      <formula>NOT(ISERROR(SEARCH("Alta",G10)))</formula>
    </cfRule>
  </conditionalFormatting>
  <conditionalFormatting sqref="G13">
    <cfRule type="containsText" dxfId="266" priority="95" operator="containsText" text="Menor">
      <formula>NOT(ISERROR(SEARCH("Menor",G13)))</formula>
    </cfRule>
    <cfRule type="containsText" dxfId="265" priority="96" operator="containsText" text="Leve">
      <formula>NOT(ISERROR(SEARCH("Leve",G13)))</formula>
    </cfRule>
  </conditionalFormatting>
  <conditionalFormatting sqref="G14:G15 G25">
    <cfRule type="containsText" dxfId="264" priority="9" operator="containsText" text="Moderado">
      <formula>NOT(ISERROR(SEARCH("Moderado",G14)))</formula>
    </cfRule>
    <cfRule type="containsText" dxfId="263" priority="10" operator="containsText" text="Menor">
      <formula>NOT(ISERROR(SEARCH("Menor",G14)))</formula>
    </cfRule>
    <cfRule type="containsText" dxfId="262" priority="11" operator="containsText" text="Leve">
      <formula>NOT(ISERROR(SEARCH("Leve",G14)))</formula>
    </cfRule>
  </conditionalFormatting>
  <conditionalFormatting sqref="G10:I12">
    <cfRule type="containsText" dxfId="261" priority="480" operator="containsText" text="Moderado">
      <formula>NOT(ISERROR(SEARCH("Moderado",G10)))</formula>
    </cfRule>
  </conditionalFormatting>
  <conditionalFormatting sqref="G13:I13">
    <cfRule type="containsText" dxfId="260" priority="89" operator="containsText" text="Moderado">
      <formula>NOT(ISERROR(SEARCH("Moderado",G13)))</formula>
    </cfRule>
  </conditionalFormatting>
  <conditionalFormatting sqref="H14:H15 H25">
    <cfRule type="containsText" dxfId="259" priority="2" operator="containsText" text="Alto">
      <formula>NOT(ISERROR(SEARCH("Alto",H14)))</formula>
    </cfRule>
    <cfRule type="containsText" dxfId="258" priority="3" operator="containsText" text="Bajo">
      <formula>NOT(ISERROR(SEARCH("Bajo",H14)))</formula>
    </cfRule>
    <cfRule type="containsText" dxfId="257" priority="4" operator="containsText" text="Moderado">
      <formula>NOT(ISERROR(SEARCH("Moderado",H14)))</formula>
    </cfRule>
    <cfRule type="containsText" dxfId="256" priority="1" operator="containsText" text="Extremo">
      <formula>NOT(ISERROR(SEARCH("Extremo",H14)))</formula>
    </cfRule>
  </conditionalFormatting>
  <conditionalFormatting sqref="H10:I12">
    <cfRule type="containsText" dxfId="255" priority="478" operator="containsText" text="Alto">
      <formula>NOT(ISERROR(SEARCH("Alto",H10)))</formula>
    </cfRule>
    <cfRule type="containsText" dxfId="254" priority="481" operator="containsText" text="Extremo">
      <formula>NOT(ISERROR(SEARCH("Extremo",H10)))</formula>
    </cfRule>
    <cfRule type="containsText" dxfId="253" priority="479" operator="containsText" text="Bajo">
      <formula>NOT(ISERROR(SEARCH("Bajo",H10)))</formula>
    </cfRule>
  </conditionalFormatting>
  <conditionalFormatting sqref="H10:I13">
    <cfRule type="containsText" dxfId="252" priority="90" operator="containsText" text="Extremo">
      <formula>NOT(ISERROR(SEARCH("Extremo",H10)))</formula>
    </cfRule>
  </conditionalFormatting>
  <conditionalFormatting sqref="H13:I13">
    <cfRule type="containsText" dxfId="251" priority="87" operator="containsText" text="Alto">
      <formula>NOT(ISERROR(SEARCH("Alto",H13)))</formula>
    </cfRule>
    <cfRule type="containsText" dxfId="250" priority="88" operator="containsText" text="Bajo">
      <formula>NOT(ISERROR(SEARCH("Bajo",H13)))</formula>
    </cfRule>
  </conditionalFormatting>
  <conditionalFormatting sqref="H13:I15 H25:I25">
    <cfRule type="containsText" dxfId="249" priority="5" operator="containsText" text="Extremo">
      <formula>NOT(ISERROR(SEARCH("Extremo",H13)))</formula>
    </cfRule>
  </conditionalFormatting>
  <conditionalFormatting sqref="I14:I15 I25">
    <cfRule type="containsText" dxfId="248" priority="36" operator="containsText" text="Extremo">
      <formula>NOT(ISERROR(SEARCH("Extremo",I14)))</formula>
    </cfRule>
    <cfRule type="containsText" dxfId="247" priority="35" operator="containsText" text="Moderado">
      <formula>NOT(ISERROR(SEARCH("Moderado",I14)))</formula>
    </cfRule>
    <cfRule type="containsText" dxfId="246" priority="34" operator="containsText" text="Bajo">
      <formula>NOT(ISERROR(SEARCH("Bajo",I14)))</formula>
    </cfRule>
    <cfRule type="containsText" dxfId="245" priority="33" operator="containsText" text="Alto">
      <formula>NOT(ISERROR(SEARCH("Alto",I14)))</formula>
    </cfRule>
  </conditionalFormatting>
  <conditionalFormatting sqref="J10:J12">
    <cfRule type="containsText" dxfId="244" priority="449" operator="containsText" text="Baja">
      <formula>NOT(ISERROR(SEARCH("Baja",J10)))</formula>
    </cfRule>
    <cfRule type="containsText" dxfId="243" priority="450" operator="containsText" text="Muy Baja">
      <formula>NOT(ISERROR(SEARCH("Muy Baja",J10)))</formula>
    </cfRule>
    <cfRule type="containsText" dxfId="242" priority="448" operator="containsText" text="Media">
      <formula>NOT(ISERROR(SEARCH("Media",J10)))</formula>
    </cfRule>
    <cfRule type="containsText" dxfId="241" priority="446" operator="containsText" text="Muy Alta">
      <formula>NOT(ISERROR(SEARCH("Muy Alta",J10)))</formula>
    </cfRule>
    <cfRule type="containsText" dxfId="240" priority="447" operator="containsText" text="Alta">
      <formula>NOT(ISERROR(SEARCH("Alta",J10)))</formula>
    </cfRule>
  </conditionalFormatting>
  <conditionalFormatting sqref="J10:J34">
    <cfRule type="containsText" dxfId="239" priority="130" operator="containsText" text="Muy Baja">
      <formula>NOT(ISERROR(SEARCH("Muy Baja",J10)))</formula>
    </cfRule>
  </conditionalFormatting>
  <conditionalFormatting sqref="J13:J34">
    <cfRule type="containsText" dxfId="238" priority="18" operator="containsText" text="Muy Alta">
      <formula>NOT(ISERROR(SEARCH("Muy Alta",J13)))</formula>
    </cfRule>
    <cfRule type="containsText" dxfId="237" priority="21" operator="containsText" text="Baja">
      <formula>NOT(ISERROR(SEARCH("Baja",J13)))</formula>
    </cfRule>
    <cfRule type="containsText" dxfId="236" priority="19" operator="containsText" text="Alta">
      <formula>NOT(ISERROR(SEARCH("Alta",J13)))</formula>
    </cfRule>
    <cfRule type="containsText" dxfId="235" priority="20" operator="containsText" text="Media">
      <formula>NOT(ISERROR(SEARCH("Media",J13)))</formula>
    </cfRule>
  </conditionalFormatting>
  <conditionalFormatting sqref="J14:J34">
    <cfRule type="containsText" dxfId="234" priority="12" operator="containsText" text="Muy Baja">
      <formula>NOT(ISERROR(SEARCH("Muy Baja",J14)))</formula>
    </cfRule>
  </conditionalFormatting>
  <conditionalFormatting sqref="K10:K34">
    <cfRule type="containsText" dxfId="233" priority="15" operator="containsText" text="Menor">
      <formula>NOT(ISERROR(SEARCH("Menor",K10)))</formula>
    </cfRule>
    <cfRule type="containsText" dxfId="232" priority="17" operator="containsText" text="Mayor">
      <formula>NOT(ISERROR(SEARCH("Mayor",K10)))</formula>
    </cfRule>
    <cfRule type="containsText" dxfId="231" priority="16" operator="containsText" text="Leve">
      <formula>NOT(ISERROR(SEARCH("Leve",K10)))</formula>
    </cfRule>
    <cfRule type="containsText" dxfId="230" priority="14" operator="containsText" text="Moderado">
      <formula>NOT(ISERROR(SEARCH("Moderado",K10)))</formula>
    </cfRule>
    <cfRule type="containsText" dxfId="229" priority="13" operator="containsText" text="Catastrófico">
      <formula>NOT(ISERROR(SEARCH("Catastrófico",K10)))</formula>
    </cfRule>
  </conditionalFormatting>
  <conditionalFormatting sqref="M10:M12">
    <cfRule type="containsText" dxfId="228" priority="459" operator="containsText" text="Alto">
      <formula>NOT(ISERROR(SEARCH("Alto",M10)))</formula>
    </cfRule>
    <cfRule type="containsText" dxfId="227" priority="453" operator="containsText" text="Moderado">
      <formula>NOT(ISERROR(SEARCH("Moderado",M10)))</formula>
    </cfRule>
    <cfRule type="containsText" dxfId="226" priority="454" operator="containsText" text="Menor">
      <formula>NOT(ISERROR(SEARCH("Menor",M10)))</formula>
    </cfRule>
    <cfRule type="containsText" dxfId="225" priority="455" operator="containsText" text="Bajo">
      <formula>NOT(ISERROR(SEARCH("Bajo",M10)))</formula>
    </cfRule>
    <cfRule type="containsText" dxfId="224" priority="456" operator="containsText" text="Moderado">
      <formula>NOT(ISERROR(SEARCH("Moderado",M10)))</formula>
    </cfRule>
    <cfRule type="containsText" dxfId="223" priority="457" operator="containsText" text="Extremo">
      <formula>NOT(ISERROR(SEARCH("Extremo",M10)))</formula>
    </cfRule>
    <cfRule type="containsText" dxfId="222" priority="458" operator="containsText" text="Baja">
      <formula>NOT(ISERROR(SEARCH("Baja",M10)))</formula>
    </cfRule>
  </conditionalFormatting>
  <conditionalFormatting sqref="M10:M13">
    <cfRule type="containsText" dxfId="221" priority="83" operator="containsText" text="Extremo">
      <formula>NOT(ISERROR(SEARCH("Extremo",M10)))</formula>
    </cfRule>
    <cfRule type="containsText" dxfId="220" priority="85" operator="containsText" text="Alto">
      <formula>NOT(ISERROR(SEARCH("Alto",M10)))</formula>
    </cfRule>
  </conditionalFormatting>
  <conditionalFormatting sqref="M13">
    <cfRule type="containsText" dxfId="219" priority="79" operator="containsText" text="Moderado">
      <formula>NOT(ISERROR(SEARCH("Moderado",M13)))</formula>
    </cfRule>
    <cfRule type="containsText" dxfId="218" priority="80" operator="containsText" text="Menor">
      <formula>NOT(ISERROR(SEARCH("Menor",M13)))</formula>
    </cfRule>
    <cfRule type="containsText" dxfId="217" priority="82" operator="containsText" text="Moderado">
      <formula>NOT(ISERROR(SEARCH("Moderado",M13)))</formula>
    </cfRule>
    <cfRule type="containsText" dxfId="216" priority="81" operator="containsText" text="Bajo">
      <formula>NOT(ISERROR(SEARCH("Bajo",M13)))</formula>
    </cfRule>
    <cfRule type="containsText" dxfId="215" priority="84" operator="containsText" text="Baja">
      <formula>NOT(ISERROR(SEARCH("Baja",M13)))</formula>
    </cfRule>
  </conditionalFormatting>
  <conditionalFormatting sqref="M13:M15 M25">
    <cfRule type="containsText" dxfId="214" priority="31" operator="containsText" text="Alto">
      <formula>NOT(ISERROR(SEARCH("Alto",M13)))</formula>
    </cfRule>
    <cfRule type="containsText" dxfId="213" priority="29" operator="containsText" text="Extremo">
      <formula>NOT(ISERROR(SEARCH("Extremo",M13)))</formula>
    </cfRule>
  </conditionalFormatting>
  <conditionalFormatting sqref="M14:M15 M25">
    <cfRule type="containsText" dxfId="212" priority="26" operator="containsText" text="Menor">
      <formula>NOT(ISERROR(SEARCH("Menor",M14)))</formula>
    </cfRule>
    <cfRule type="containsText" dxfId="211" priority="28" operator="containsText" text="Moderado">
      <formula>NOT(ISERROR(SEARCH("Moderado",M14)))</formula>
    </cfRule>
    <cfRule type="containsText" dxfId="210" priority="23" operator="containsText" text="Extremo">
      <formula>NOT(ISERROR(SEARCH("Extremo",M14)))</formula>
    </cfRule>
    <cfRule type="containsText" dxfId="209" priority="25" operator="containsText" text="Moderado">
      <formula>NOT(ISERROR(SEARCH("Moderado",M14)))</formula>
    </cfRule>
    <cfRule type="containsText" dxfId="208" priority="24" operator="containsText" text="Alto">
      <formula>NOT(ISERROR(SEARCH("Alto",M14)))</formula>
    </cfRule>
    <cfRule type="containsText" dxfId="207" priority="30" operator="containsText" text="Baja">
      <formula>NOT(ISERROR(SEARCH("Baja",M14)))</formula>
    </cfRule>
    <cfRule type="containsText" dxfId="206" priority="27" operator="containsText" text="Bajo">
      <formula>NOT(ISERROR(SEARCH("Bajo",M14)))</formula>
    </cfRule>
  </conditionalFormatting>
  <dataValidations count="1">
    <dataValidation type="list" allowBlank="1" showInputMessage="1" showErrorMessage="1" sqref="D10:D34">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F10:F12</xm:sqref>
        </x14:conditionalFormatting>
        <x14:conditionalFormatting xmlns:xm="http://schemas.microsoft.com/office/excel/2006/main">
          <x14:cfRule type="containsText" priority="116" operator="containsText" id="{0F644C3A-7768-45AE-A2E6-885E8F622290}">
            <xm:f>NOT(ISERROR(SEARCH('8- Políticas de Administración '!$B$5,F13)))</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'!$B$5,F13)))</xm:f>
            <xm:f>'8- Políticas de Administración '!$B$5</xm:f>
            <x14:dxf>
              <font>
                <color rgb="FF9C0006"/>
              </font>
              <fill>
                <patternFill>
                  <bgColor rgb="FFFFC7CE"/>
                </patternFill>
              </fill>
            </x14:dxf>
          </x14:cfRule>
          <xm:sqref>F13</xm:sqref>
        </x14:conditionalFormatting>
        <x14:conditionalFormatting xmlns:xm="http://schemas.microsoft.com/office/excel/2006/main">
          <x14:cfRule type="containsText" priority="62" operator="containsText" id="{52D95E34-DAE6-4DDD-A2C4-C5D30D5323B7}">
            <xm:f>NOT(ISERROR(SEARCH('8- Políticas de Administración '!$B$5,F14)))</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'!$B$5,F14)))</xm:f>
            <xm:f>'8- Políticas de Administración '!$B$5</xm:f>
            <x14:dxf>
              <font>
                <color rgb="FF9C0006"/>
              </font>
              <fill>
                <patternFill>
                  <bgColor rgb="FFFFC7CE"/>
                </patternFill>
              </fill>
            </x14:dxf>
          </x14:cfRule>
          <xm:sqref>F14:F15 F25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N10:N34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484" t="s">
        <v>359</v>
      </c>
      <c r="C2" s="484"/>
      <c r="D2" s="484"/>
      <c r="E2" s="484"/>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27" t="s">
        <v>360</v>
      </c>
      <c r="D4" s="228"/>
      <c r="E4" s="229" t="s">
        <v>361</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362</v>
      </c>
      <c r="D5" s="59"/>
      <c r="E5" s="59" t="s">
        <v>363</v>
      </c>
      <c r="F5" s="57" t="s">
        <v>361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364</v>
      </c>
      <c r="C6" s="230" t="s">
        <v>365</v>
      </c>
      <c r="D6" s="231">
        <v>0.04</v>
      </c>
      <c r="E6" s="232" t="s">
        <v>366</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367</v>
      </c>
      <c r="C7" s="230" t="s">
        <v>368</v>
      </c>
      <c r="D7" s="231">
        <v>0.09</v>
      </c>
      <c r="E7" s="232" t="s">
        <v>369</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370</v>
      </c>
      <c r="C8" s="230" t="s">
        <v>371</v>
      </c>
      <c r="D8" s="231">
        <v>0.28999999999999998</v>
      </c>
      <c r="E8" s="232" t="s">
        <v>372</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373</v>
      </c>
      <c r="C9" s="230" t="s">
        <v>374</v>
      </c>
      <c r="D9" s="231">
        <v>0.49</v>
      </c>
      <c r="E9" s="232" t="s">
        <v>375</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376</v>
      </c>
      <c r="C10" s="230" t="s">
        <v>377</v>
      </c>
      <c r="D10" s="231">
        <v>1</v>
      </c>
      <c r="E10" s="232" t="s">
        <v>378</v>
      </c>
      <c r="F10" s="89">
        <v>5</v>
      </c>
      <c r="G10" s="2"/>
      <c r="H10" s="2"/>
      <c r="I10" s="81" t="s">
        <v>379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85" t="s">
        <v>380</v>
      </c>
      <c r="C14" s="485"/>
      <c r="D14" s="485"/>
      <c r="E14" s="485"/>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487" t="s">
        <v>290</v>
      </c>
      <c r="D16" s="487"/>
      <c r="E16" s="487"/>
      <c r="F16" s="67"/>
      <c r="G16" s="66"/>
      <c r="H16" s="66"/>
      <c r="I16" s="82" t="s">
        <v>285</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381</v>
      </c>
      <c r="C17" s="486" t="s">
        <v>382</v>
      </c>
      <c r="D17" s="486"/>
      <c r="E17" s="486"/>
      <c r="F17" s="89">
        <v>1</v>
      </c>
      <c r="G17" s="66"/>
      <c r="H17" s="66"/>
      <c r="I17" s="81" t="s">
        <v>290</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383</v>
      </c>
      <c r="C18" s="486" t="s">
        <v>304</v>
      </c>
      <c r="D18" s="486"/>
      <c r="E18" s="486"/>
      <c r="F18" s="89">
        <v>2</v>
      </c>
      <c r="G18" s="66"/>
      <c r="H18" s="66"/>
      <c r="I18" s="81" t="s">
        <v>384</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385</v>
      </c>
      <c r="C19" s="486" t="s">
        <v>291</v>
      </c>
      <c r="D19" s="486"/>
      <c r="E19" s="486"/>
      <c r="F19" s="89">
        <v>3</v>
      </c>
      <c r="G19" s="66"/>
      <c r="H19" s="66"/>
      <c r="I19" s="81" t="s">
        <v>349</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386</v>
      </c>
      <c r="C20" s="486" t="s">
        <v>295</v>
      </c>
      <c r="D20" s="486"/>
      <c r="E20" s="486"/>
      <c r="F20" s="89">
        <v>4</v>
      </c>
      <c r="G20" s="66"/>
      <c r="H20" s="66"/>
      <c r="I20" s="81" t="s">
        <v>299</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387</v>
      </c>
      <c r="C21" s="486" t="s">
        <v>308</v>
      </c>
      <c r="D21" s="486"/>
      <c r="E21" s="486"/>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488" t="s">
        <v>384</v>
      </c>
      <c r="D24" s="488"/>
      <c r="E24" s="488"/>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381</v>
      </c>
      <c r="C25" s="486" t="s">
        <v>388</v>
      </c>
      <c r="D25" s="486"/>
      <c r="E25" s="486"/>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383</v>
      </c>
      <c r="C26" s="486" t="s">
        <v>389</v>
      </c>
      <c r="D26" s="486"/>
      <c r="E26" s="486"/>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385</v>
      </c>
      <c r="C27" s="486" t="s">
        <v>390</v>
      </c>
      <c r="D27" s="486"/>
      <c r="E27" s="486"/>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386</v>
      </c>
      <c r="C28" s="486" t="s">
        <v>391</v>
      </c>
      <c r="D28" s="486"/>
      <c r="E28" s="486"/>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387</v>
      </c>
      <c r="C29" s="486" t="s">
        <v>392</v>
      </c>
      <c r="D29" s="486"/>
      <c r="E29" s="486"/>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487" t="s">
        <v>349</v>
      </c>
      <c r="D32" s="487"/>
      <c r="E32" s="487"/>
      <c r="F32" s="75"/>
      <c r="I32" s="74"/>
      <c r="J32" s="74"/>
      <c r="K32" s="74"/>
      <c r="L32" s="74"/>
      <c r="M32" s="74"/>
      <c r="N32" s="74"/>
      <c r="O32" s="74"/>
      <c r="P32" s="74"/>
      <c r="Q32" s="74"/>
      <c r="R32" s="74"/>
      <c r="S32" s="74"/>
    </row>
    <row r="33" spans="2:19" s="66" customFormat="1" ht="20.25">
      <c r="B33" s="60" t="s">
        <v>381</v>
      </c>
      <c r="C33" s="486" t="s">
        <v>393</v>
      </c>
      <c r="D33" s="486"/>
      <c r="E33" s="486"/>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383</v>
      </c>
      <c r="C34" s="486" t="s">
        <v>394</v>
      </c>
      <c r="D34" s="486"/>
      <c r="E34" s="486"/>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385</v>
      </c>
      <c r="C35" s="486" t="s">
        <v>395</v>
      </c>
      <c r="D35" s="486"/>
      <c r="E35" s="486"/>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386</v>
      </c>
      <c r="C36" s="486" t="s">
        <v>396</v>
      </c>
      <c r="D36" s="486"/>
      <c r="E36" s="486"/>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387</v>
      </c>
      <c r="C37" s="486" t="s">
        <v>397</v>
      </c>
      <c r="D37" s="486"/>
      <c r="E37" s="486"/>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487" t="s">
        <v>299</v>
      </c>
      <c r="D40" s="487"/>
      <c r="E40" s="487"/>
      <c r="F40" s="75"/>
    </row>
    <row r="41" spans="2:19" s="66" customFormat="1" ht="20.25">
      <c r="B41" s="90" t="s">
        <v>381</v>
      </c>
      <c r="C41" s="486" t="s">
        <v>398</v>
      </c>
      <c r="D41" s="486"/>
      <c r="E41" s="486"/>
      <c r="F41" s="89">
        <v>1</v>
      </c>
    </row>
    <row r="42" spans="2:19" s="66" customFormat="1" ht="20.25">
      <c r="B42" s="91" t="s">
        <v>383</v>
      </c>
      <c r="C42" s="486" t="s">
        <v>399</v>
      </c>
      <c r="D42" s="486"/>
      <c r="E42" s="486"/>
      <c r="F42" s="89">
        <v>2</v>
      </c>
    </row>
    <row r="43" spans="2:19" s="66" customFormat="1" ht="20.25">
      <c r="B43" s="92" t="s">
        <v>385</v>
      </c>
      <c r="C43" s="486" t="s">
        <v>300</v>
      </c>
      <c r="D43" s="486"/>
      <c r="E43" s="486"/>
      <c r="F43" s="89">
        <v>3</v>
      </c>
    </row>
    <row r="44" spans="2:19" s="66" customFormat="1" ht="20.25">
      <c r="B44" s="93" t="s">
        <v>386</v>
      </c>
      <c r="C44" s="486" t="s">
        <v>400</v>
      </c>
      <c r="D44" s="486"/>
      <c r="E44" s="486"/>
      <c r="F44" s="89">
        <v>4</v>
      </c>
    </row>
    <row r="45" spans="2:19" s="66" customFormat="1" ht="20.25">
      <c r="B45" s="94" t="s">
        <v>387</v>
      </c>
      <c r="C45" s="486" t="s">
        <v>401</v>
      </c>
      <c r="D45" s="486"/>
      <c r="E45" s="486"/>
      <c r="F45" s="89">
        <v>5</v>
      </c>
    </row>
    <row r="46" spans="2:19" s="66" customFormat="1" ht="20.25">
      <c r="B46" s="74"/>
      <c r="C46" s="74" t="s">
        <v>402</v>
      </c>
      <c r="D46" s="74"/>
      <c r="F46" s="75"/>
    </row>
    <row r="47" spans="2:19" s="66" customFormat="1" ht="20.25">
      <c r="B47" s="74"/>
      <c r="C47" s="74"/>
      <c r="D47" s="74"/>
      <c r="F47" s="75"/>
    </row>
    <row r="48" spans="2:19" s="66" customFormat="1" ht="20.25">
      <c r="B48" s="67"/>
      <c r="C48" s="488" t="s">
        <v>403</v>
      </c>
      <c r="D48" s="488"/>
      <c r="E48" s="488"/>
      <c r="F48" s="75"/>
    </row>
    <row r="49" spans="2:11" s="66" customFormat="1" ht="20.25" customHeight="1">
      <c r="B49" s="69" t="s">
        <v>381</v>
      </c>
      <c r="C49" s="486" t="s">
        <v>404</v>
      </c>
      <c r="D49" s="486"/>
      <c r="E49" s="486"/>
      <c r="F49" s="89">
        <v>1</v>
      </c>
    </row>
    <row r="50" spans="2:11" s="66" customFormat="1" ht="20.25" customHeight="1">
      <c r="B50" s="70" t="s">
        <v>383</v>
      </c>
      <c r="C50" s="486" t="s">
        <v>405</v>
      </c>
      <c r="D50" s="486"/>
      <c r="E50" s="486"/>
      <c r="F50" s="89">
        <v>2</v>
      </c>
      <c r="K50" s="67"/>
    </row>
    <row r="51" spans="2:11" s="66" customFormat="1" ht="20.25" customHeight="1">
      <c r="B51" s="71" t="s">
        <v>385</v>
      </c>
      <c r="C51" s="486" t="s">
        <v>406</v>
      </c>
      <c r="D51" s="486"/>
      <c r="E51" s="486"/>
      <c r="F51" s="89">
        <v>3</v>
      </c>
    </row>
    <row r="52" spans="2:11" s="66" customFormat="1" ht="20.25" customHeight="1">
      <c r="B52" s="72" t="s">
        <v>386</v>
      </c>
      <c r="C52" s="486" t="s">
        <v>407</v>
      </c>
      <c r="D52" s="486"/>
      <c r="E52" s="486"/>
      <c r="F52" s="89">
        <v>4</v>
      </c>
    </row>
    <row r="53" spans="2:11" s="66" customFormat="1" ht="20.25" customHeight="1">
      <c r="B53" s="73" t="s">
        <v>387</v>
      </c>
      <c r="C53" s="486" t="s">
        <v>408</v>
      </c>
      <c r="D53" s="486"/>
      <c r="E53" s="486"/>
      <c r="F53" s="89">
        <v>5</v>
      </c>
    </row>
    <row r="54" spans="2:11" s="66" customFormat="1" ht="20.25">
      <c r="B54" s="74"/>
      <c r="C54" s="74"/>
      <c r="D54" s="74"/>
      <c r="E54" s="74"/>
      <c r="F54" s="75"/>
    </row>
    <row r="55" spans="2:11" s="66" customFormat="1" ht="20.25"/>
    <row r="56" spans="2:11" s="66" customFormat="1" ht="20.25" customHeight="1">
      <c r="B56" s="67"/>
      <c r="C56" s="84" t="s">
        <v>379</v>
      </c>
      <c r="D56" s="84"/>
      <c r="E56" s="84"/>
      <c r="F56" s="75"/>
    </row>
    <row r="57" spans="2:11" s="66" customFormat="1" ht="20.25" customHeight="1">
      <c r="B57" s="69" t="s">
        <v>381</v>
      </c>
      <c r="C57" s="489" t="s">
        <v>409</v>
      </c>
      <c r="D57" s="489"/>
      <c r="E57" s="489"/>
      <c r="F57" s="89">
        <v>1</v>
      </c>
    </row>
    <row r="58" spans="2:11" s="66" customFormat="1" ht="20.25" customHeight="1">
      <c r="B58" s="70" t="s">
        <v>383</v>
      </c>
      <c r="C58" s="489" t="s">
        <v>410</v>
      </c>
      <c r="D58" s="489"/>
      <c r="E58" s="489"/>
      <c r="F58" s="89">
        <v>2</v>
      </c>
    </row>
    <row r="59" spans="2:11" s="66" customFormat="1" ht="20.25" customHeight="1">
      <c r="B59" s="71" t="s">
        <v>385</v>
      </c>
      <c r="C59" s="489" t="s">
        <v>411</v>
      </c>
      <c r="D59" s="489"/>
      <c r="E59" s="489"/>
      <c r="F59" s="89">
        <v>3</v>
      </c>
    </row>
    <row r="60" spans="2:11" s="66" customFormat="1" ht="20.25" customHeight="1">
      <c r="B60" s="72" t="s">
        <v>386</v>
      </c>
      <c r="C60" s="489" t="s">
        <v>412</v>
      </c>
      <c r="D60" s="489"/>
      <c r="E60" s="489"/>
      <c r="F60" s="89">
        <v>4</v>
      </c>
    </row>
    <row r="61" spans="2:11" s="66" customFormat="1" ht="20.25" customHeight="1">
      <c r="B61" s="73" t="s">
        <v>387</v>
      </c>
      <c r="C61" s="489" t="s">
        <v>413</v>
      </c>
      <c r="D61" s="489"/>
      <c r="E61" s="489"/>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492" t="s">
        <v>414</v>
      </c>
      <c r="C4" s="493"/>
      <c r="D4" s="493"/>
      <c r="E4" s="494" t="s">
        <v>415</v>
      </c>
      <c r="F4" s="494"/>
      <c r="G4" s="494"/>
      <c r="H4" s="494"/>
      <c r="I4" s="495"/>
      <c r="Q4" s="496" t="s">
        <v>416</v>
      </c>
      <c r="R4" s="496"/>
    </row>
    <row r="5" spans="2:19">
      <c r="B5" s="492"/>
      <c r="C5" s="493"/>
      <c r="D5" s="493"/>
      <c r="E5" s="494"/>
      <c r="F5" s="494"/>
      <c r="G5" s="494"/>
      <c r="H5" s="494"/>
      <c r="I5" s="495"/>
      <c r="Q5" s="496"/>
      <c r="R5" s="496"/>
    </row>
    <row r="6" spans="2:19">
      <c r="B6" s="492"/>
      <c r="C6" s="493"/>
      <c r="D6" s="493"/>
      <c r="E6" s="494"/>
      <c r="F6" s="494"/>
      <c r="G6" s="494"/>
      <c r="H6" s="494"/>
      <c r="I6" s="495"/>
      <c r="Q6" s="496"/>
      <c r="R6" s="496"/>
    </row>
    <row r="7" spans="2:19" ht="15.75" thickBot="1">
      <c r="B7" s="98"/>
      <c r="I7" s="99"/>
    </row>
    <row r="8" spans="2:19" ht="62.25" customHeight="1" thickBot="1">
      <c r="B8" s="497" t="s">
        <v>361</v>
      </c>
      <c r="C8" s="498"/>
      <c r="D8" s="49" t="s">
        <v>417</v>
      </c>
      <c r="E8" s="50">
        <v>5</v>
      </c>
      <c r="F8" s="50">
        <v>10</v>
      </c>
      <c r="G8" s="50">
        <v>15</v>
      </c>
      <c r="H8" s="50">
        <v>20</v>
      </c>
      <c r="I8" s="100">
        <v>25</v>
      </c>
      <c r="K8" s="499" t="s">
        <v>418</v>
      </c>
      <c r="L8" s="500"/>
      <c r="M8" s="500"/>
      <c r="N8" s="500"/>
      <c r="O8" s="500"/>
      <c r="P8" s="501"/>
      <c r="Q8" s="502" t="s">
        <v>419</v>
      </c>
      <c r="R8" s="502"/>
      <c r="S8" s="11" t="s">
        <v>420</v>
      </c>
    </row>
    <row r="9" spans="2:19" ht="62.25" customHeight="1" thickBot="1">
      <c r="B9" s="497"/>
      <c r="C9" s="498"/>
      <c r="D9" s="49" t="s">
        <v>421</v>
      </c>
      <c r="E9" s="51">
        <v>4</v>
      </c>
      <c r="F9" s="51">
        <v>8</v>
      </c>
      <c r="G9" s="50">
        <v>12</v>
      </c>
      <c r="H9" s="50">
        <v>16</v>
      </c>
      <c r="I9" s="100">
        <v>20</v>
      </c>
      <c r="K9" s="503" t="s">
        <v>422</v>
      </c>
      <c r="L9" s="504"/>
      <c r="M9" s="504"/>
      <c r="N9" s="504"/>
      <c r="O9" s="504"/>
      <c r="P9" s="504"/>
      <c r="Q9" s="505" t="s">
        <v>423</v>
      </c>
      <c r="R9" s="506"/>
      <c r="S9" s="11" t="s">
        <v>354</v>
      </c>
    </row>
    <row r="10" spans="2:19" ht="62.25" customHeight="1" thickBot="1">
      <c r="B10" s="497"/>
      <c r="C10" s="498"/>
      <c r="D10" s="49" t="s">
        <v>424</v>
      </c>
      <c r="E10" s="51">
        <v>3</v>
      </c>
      <c r="F10" s="51">
        <v>6</v>
      </c>
      <c r="G10" s="51">
        <v>9</v>
      </c>
      <c r="H10" s="50">
        <v>12</v>
      </c>
      <c r="I10" s="100">
        <v>15</v>
      </c>
      <c r="K10" s="507" t="s">
        <v>385</v>
      </c>
      <c r="L10" s="508"/>
      <c r="M10" s="508"/>
      <c r="N10" s="508"/>
      <c r="O10" s="508"/>
      <c r="P10" s="508"/>
      <c r="Q10" s="502" t="s">
        <v>425</v>
      </c>
      <c r="R10" s="502"/>
      <c r="S10" s="11" t="s">
        <v>426</v>
      </c>
    </row>
    <row r="11" spans="2:19" ht="62.25" customHeight="1">
      <c r="B11" s="497"/>
      <c r="C11" s="498"/>
      <c r="D11" s="49" t="s">
        <v>427</v>
      </c>
      <c r="E11" s="52">
        <v>2</v>
      </c>
      <c r="F11" s="51">
        <v>4</v>
      </c>
      <c r="G11" s="51">
        <v>6</v>
      </c>
      <c r="H11" s="50">
        <v>8</v>
      </c>
      <c r="I11" s="100">
        <v>10</v>
      </c>
      <c r="K11" s="509" t="s">
        <v>428</v>
      </c>
      <c r="L11" s="510"/>
      <c r="M11" s="510"/>
      <c r="N11" s="510"/>
      <c r="O11" s="510"/>
      <c r="P11" s="510"/>
      <c r="Q11" s="502" t="s">
        <v>350</v>
      </c>
      <c r="R11" s="511"/>
      <c r="S11" s="11" t="s">
        <v>350</v>
      </c>
    </row>
    <row r="12" spans="2:19" ht="62.25" customHeight="1">
      <c r="B12" s="497"/>
      <c r="C12" s="498"/>
      <c r="D12" s="49" t="s">
        <v>429</v>
      </c>
      <c r="E12" s="52">
        <v>1</v>
      </c>
      <c r="F12" s="52">
        <v>2</v>
      </c>
      <c r="G12" s="51">
        <v>3</v>
      </c>
      <c r="H12" s="50">
        <v>4</v>
      </c>
      <c r="I12" s="100">
        <v>5</v>
      </c>
    </row>
    <row r="13" spans="2:19" ht="62.25" customHeight="1" thickBot="1">
      <c r="B13" s="101"/>
      <c r="C13" s="490" t="s">
        <v>430</v>
      </c>
      <c r="D13" s="491"/>
      <c r="E13" s="102" t="s">
        <v>431</v>
      </c>
      <c r="F13" s="102" t="s">
        <v>432</v>
      </c>
      <c r="G13" s="102" t="s">
        <v>433</v>
      </c>
      <c r="H13" s="102" t="s">
        <v>434</v>
      </c>
      <c r="I13" s="103" t="s">
        <v>435</v>
      </c>
    </row>
    <row r="17" spans="4:6">
      <c r="D17" s="11"/>
      <c r="E17" s="11"/>
      <c r="F17" s="11"/>
    </row>
    <row r="18" spans="4:6" ht="15.75">
      <c r="D18" s="16" t="s">
        <v>436</v>
      </c>
      <c r="E18" s="104" t="s">
        <v>428</v>
      </c>
      <c r="F18" s="104">
        <v>1</v>
      </c>
    </row>
    <row r="19" spans="4:6" ht="15.75">
      <c r="D19" t="s">
        <v>436</v>
      </c>
      <c r="E19" s="52" t="s">
        <v>428</v>
      </c>
      <c r="F19" s="52">
        <v>1</v>
      </c>
    </row>
    <row r="20" spans="4:6">
      <c r="D20" t="s">
        <v>437</v>
      </c>
      <c r="E20" t="s">
        <v>428</v>
      </c>
      <c r="F20">
        <v>2</v>
      </c>
    </row>
    <row r="21" spans="4:6">
      <c r="D21" t="s">
        <v>438</v>
      </c>
      <c r="E21" t="s">
        <v>385</v>
      </c>
      <c r="F21">
        <v>2</v>
      </c>
    </row>
    <row r="22" spans="4:6">
      <c r="D22" t="s">
        <v>439</v>
      </c>
      <c r="E22" t="s">
        <v>440</v>
      </c>
      <c r="F22">
        <v>3</v>
      </c>
    </row>
    <row r="23" spans="4:6">
      <c r="D23" t="s">
        <v>441</v>
      </c>
      <c r="E23" t="s">
        <v>418</v>
      </c>
      <c r="F23">
        <v>4</v>
      </c>
    </row>
    <row r="24" spans="4:6">
      <c r="D24" t="s">
        <v>442</v>
      </c>
      <c r="E24" t="s">
        <v>428</v>
      </c>
      <c r="F24">
        <v>1</v>
      </c>
    </row>
    <row r="25" spans="4:6">
      <c r="D25" t="s">
        <v>443</v>
      </c>
      <c r="E25" t="s">
        <v>385</v>
      </c>
      <c r="F25">
        <v>2</v>
      </c>
    </row>
    <row r="26" spans="4:6">
      <c r="D26" t="s">
        <v>444</v>
      </c>
      <c r="E26" t="s">
        <v>385</v>
      </c>
      <c r="F26">
        <v>2</v>
      </c>
    </row>
    <row r="27" spans="4:6">
      <c r="D27" t="s">
        <v>445</v>
      </c>
      <c r="E27" t="s">
        <v>422</v>
      </c>
      <c r="F27">
        <v>3</v>
      </c>
    </row>
    <row r="28" spans="4:6">
      <c r="D28" t="s">
        <v>446</v>
      </c>
      <c r="E28" t="s">
        <v>418</v>
      </c>
      <c r="F28">
        <v>4</v>
      </c>
    </row>
    <row r="29" spans="4:6">
      <c r="D29" t="s">
        <v>447</v>
      </c>
      <c r="E29" t="s">
        <v>385</v>
      </c>
      <c r="F29">
        <v>2</v>
      </c>
    </row>
    <row r="30" spans="4:6">
      <c r="D30" t="s">
        <v>448</v>
      </c>
      <c r="E30" t="s">
        <v>385</v>
      </c>
      <c r="F30">
        <v>2</v>
      </c>
    </row>
    <row r="31" spans="4:6">
      <c r="D31" t="s">
        <v>449</v>
      </c>
      <c r="E31" t="s">
        <v>385</v>
      </c>
      <c r="F31">
        <v>2</v>
      </c>
    </row>
    <row r="32" spans="4:6">
      <c r="D32" t="s">
        <v>450</v>
      </c>
      <c r="E32" t="s">
        <v>422</v>
      </c>
      <c r="F32">
        <v>3</v>
      </c>
    </row>
    <row r="33" spans="4:6">
      <c r="D33" t="s">
        <v>451</v>
      </c>
      <c r="E33" t="s">
        <v>418</v>
      </c>
      <c r="F33">
        <v>4</v>
      </c>
    </row>
    <row r="34" spans="4:6">
      <c r="D34" t="s">
        <v>452</v>
      </c>
      <c r="E34" t="s">
        <v>385</v>
      </c>
      <c r="F34">
        <v>2</v>
      </c>
    </row>
    <row r="35" spans="4:6">
      <c r="D35" t="s">
        <v>453</v>
      </c>
      <c r="E35" t="s">
        <v>385</v>
      </c>
      <c r="F35">
        <v>2</v>
      </c>
    </row>
    <row r="36" spans="4:6">
      <c r="D36" t="s">
        <v>454</v>
      </c>
      <c r="E36" t="s">
        <v>422</v>
      </c>
      <c r="F36">
        <v>3</v>
      </c>
    </row>
    <row r="37" spans="4:6">
      <c r="D37" t="s">
        <v>455</v>
      </c>
      <c r="E37" t="s">
        <v>422</v>
      </c>
      <c r="F37">
        <v>3</v>
      </c>
    </row>
    <row r="38" spans="4:6">
      <c r="D38" t="s">
        <v>456</v>
      </c>
      <c r="E38" t="s">
        <v>418</v>
      </c>
      <c r="F38">
        <v>4</v>
      </c>
    </row>
    <row r="39" spans="4:6">
      <c r="D39" t="s">
        <v>457</v>
      </c>
      <c r="E39" t="s">
        <v>422</v>
      </c>
      <c r="F39">
        <v>3</v>
      </c>
    </row>
    <row r="40" spans="4:6">
      <c r="D40" t="s">
        <v>458</v>
      </c>
      <c r="E40" t="s">
        <v>422</v>
      </c>
      <c r="F40">
        <v>3</v>
      </c>
    </row>
    <row r="41" spans="4:6">
      <c r="D41" t="s">
        <v>459</v>
      </c>
      <c r="E41" t="s">
        <v>422</v>
      </c>
      <c r="F41">
        <v>3</v>
      </c>
    </row>
    <row r="42" spans="4:6">
      <c r="D42" t="s">
        <v>460</v>
      </c>
      <c r="E42" t="s">
        <v>422</v>
      </c>
      <c r="F42">
        <v>3</v>
      </c>
    </row>
    <row r="43" spans="4:6">
      <c r="D43" t="s">
        <v>461</v>
      </c>
      <c r="E43" t="s">
        <v>418</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9"/>
  <sheetViews>
    <sheetView showGridLines="0" tabSelected="1" topLeftCell="A11" zoomScale="55" zoomScaleNormal="55" workbookViewId="0">
      <selection activeCell="H50" sqref="H5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4.28515625" customWidth="1"/>
    <col min="8" max="8" width="26.7109375" customWidth="1"/>
    <col min="9" max="10" width="11.85546875" customWidth="1"/>
    <col min="11" max="11" width="14" customWidth="1"/>
    <col min="12" max="12" width="13" customWidth="1"/>
    <col min="13" max="13" width="37.7109375" customWidth="1"/>
    <col min="14" max="169" width="11.42578125" style="2"/>
  </cols>
  <sheetData>
    <row r="1" spans="1:271" s="13" customFormat="1" ht="16.5" customHeight="1">
      <c r="A1" s="533"/>
      <c r="B1" s="534"/>
      <c r="C1" s="537"/>
      <c r="D1" s="537"/>
      <c r="E1" s="537"/>
      <c r="F1" s="537"/>
      <c r="G1" s="537"/>
      <c r="H1" s="537"/>
      <c r="I1" s="537"/>
      <c r="J1" s="538"/>
      <c r="K1" s="532"/>
      <c r="L1" s="532"/>
      <c r="M1" s="53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35"/>
      <c r="B2" s="536"/>
      <c r="C2" s="539"/>
      <c r="D2" s="539"/>
      <c r="E2" s="539"/>
      <c r="F2" s="539"/>
      <c r="G2" s="539"/>
      <c r="H2" s="539"/>
      <c r="I2" s="539"/>
      <c r="J2" s="540"/>
      <c r="K2" s="532"/>
      <c r="L2" s="532"/>
      <c r="M2" s="53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39"/>
      <c r="D3" s="539"/>
      <c r="E3" s="539"/>
      <c r="F3" s="539"/>
      <c r="G3" s="539"/>
      <c r="H3" s="539"/>
      <c r="I3" s="539"/>
      <c r="J3" s="540"/>
      <c r="K3" s="532"/>
      <c r="L3" s="532"/>
      <c r="M3" s="53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4" t="s">
        <v>264</v>
      </c>
      <c r="B4" s="414"/>
      <c r="C4" s="435" t="s">
        <v>4</v>
      </c>
      <c r="D4" s="435"/>
      <c r="E4" s="435"/>
      <c r="F4" s="435"/>
      <c r="G4" s="435"/>
      <c r="H4" s="435"/>
      <c r="I4" s="435"/>
      <c r="J4" s="435"/>
      <c r="K4" s="435"/>
      <c r="L4" s="435"/>
      <c r="M4" s="43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4" t="s">
        <v>265</v>
      </c>
      <c r="B5" s="414"/>
      <c r="C5" s="436" t="s">
        <v>462</v>
      </c>
      <c r="D5" s="436"/>
      <c r="E5" s="436"/>
      <c r="F5" s="436"/>
      <c r="G5" s="436"/>
      <c r="H5" s="436"/>
      <c r="I5" s="436"/>
      <c r="J5" s="436"/>
      <c r="K5" s="436"/>
      <c r="L5" s="436"/>
      <c r="M5" s="43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4" t="s">
        <v>266</v>
      </c>
      <c r="B6" s="414"/>
      <c r="C6" s="551" t="s">
        <v>267</v>
      </c>
      <c r="D6" s="552"/>
      <c r="E6" s="552"/>
      <c r="F6" s="552"/>
      <c r="G6" s="552"/>
      <c r="H6" s="552"/>
      <c r="I6" s="552"/>
      <c r="J6" s="552"/>
      <c r="K6" s="552"/>
      <c r="L6" s="552"/>
      <c r="M6" s="553"/>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46" t="s">
        <v>463</v>
      </c>
      <c r="B7" s="547"/>
      <c r="C7" s="548"/>
      <c r="D7" s="549" t="s">
        <v>464</v>
      </c>
      <c r="E7" s="549"/>
      <c r="F7" s="549"/>
      <c r="G7" s="550" t="s">
        <v>465</v>
      </c>
      <c r="H7" s="541" t="s">
        <v>466</v>
      </c>
      <c r="I7" s="543" t="s">
        <v>467</v>
      </c>
      <c r="J7" s="544"/>
      <c r="K7" s="543" t="s">
        <v>468</v>
      </c>
      <c r="L7" s="544"/>
      <c r="M7" s="545" t="s">
        <v>469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206</v>
      </c>
      <c r="C8" s="29" t="s">
        <v>208</v>
      </c>
      <c r="D8" s="22" t="s">
        <v>218</v>
      </c>
      <c r="E8" s="22" t="s">
        <v>470</v>
      </c>
      <c r="F8" s="22" t="s">
        <v>471</v>
      </c>
      <c r="G8" s="550"/>
      <c r="H8" s="542"/>
      <c r="I8" s="23" t="s">
        <v>472</v>
      </c>
      <c r="J8" s="23" t="s">
        <v>473</v>
      </c>
      <c r="K8" s="23" t="s">
        <v>474</v>
      </c>
      <c r="L8" s="23" t="s">
        <v>475</v>
      </c>
      <c r="M8" s="545"/>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54"/>
      <c r="B9" s="555"/>
      <c r="C9" s="555"/>
      <c r="D9" s="555"/>
      <c r="E9" s="555"/>
      <c r="F9" s="555"/>
      <c r="G9" s="555"/>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2.75">
      <c r="A10" s="556">
        <f>'7- Mapa Final'!A10</f>
        <v>1</v>
      </c>
      <c r="B10" s="530" t="str">
        <f>'7- Mapa Final'!B10</f>
        <v>Incumplimiento de términos en la publicación de información.</v>
      </c>
      <c r="C10" s="530" t="str">
        <f>'7- Mapa Final'!C10</f>
        <v>La información  Administrativa y Judicial de  uso y consulta para los usuarios y partes interesadas, no se publique para consulta  dentro de los  términos  establecidos por Ley o por la Entidad.</v>
      </c>
      <c r="D10" s="557" t="str">
        <f>'7- Mapa Final'!J10</f>
        <v>Muy Baja - 1</v>
      </c>
      <c r="E10" s="558" t="str">
        <f>'7- Mapa Final'!K10</f>
        <v>Menor - 2</v>
      </c>
      <c r="F10" s="516" t="str">
        <f>'7- Mapa Final'!M10</f>
        <v>Bajo - 2</v>
      </c>
      <c r="G10" s="461" t="s">
        <v>420</v>
      </c>
      <c r="H10" s="559" t="s">
        <v>351</v>
      </c>
      <c r="I10" s="559"/>
      <c r="J10" s="560" t="s">
        <v>6</v>
      </c>
      <c r="K10" s="512">
        <v>45658</v>
      </c>
      <c r="L10" s="512">
        <v>45747</v>
      </c>
      <c r="M10" s="515" t="s">
        <v>476</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20"/>
      <c r="B11" s="521"/>
      <c r="C11" s="521"/>
      <c r="D11" s="523"/>
      <c r="E11" s="525"/>
      <c r="F11" s="517"/>
      <c r="G11" s="462"/>
      <c r="H11" s="531"/>
      <c r="I11" s="531"/>
      <c r="J11" s="518"/>
      <c r="K11" s="513"/>
      <c r="L11" s="513"/>
      <c r="M11" s="51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20"/>
      <c r="B12" s="521"/>
      <c r="C12" s="521"/>
      <c r="D12" s="523"/>
      <c r="E12" s="525"/>
      <c r="F12" s="517"/>
      <c r="G12" s="462"/>
      <c r="H12" s="531"/>
      <c r="I12" s="531"/>
      <c r="J12" s="518"/>
      <c r="K12" s="513"/>
      <c r="L12" s="513"/>
      <c r="M12" s="51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20"/>
      <c r="B13" s="521"/>
      <c r="C13" s="521"/>
      <c r="D13" s="523"/>
      <c r="E13" s="525"/>
      <c r="F13" s="517"/>
      <c r="G13" s="462"/>
      <c r="H13" s="531"/>
      <c r="I13" s="531"/>
      <c r="J13" s="518"/>
      <c r="K13" s="513"/>
      <c r="L13" s="513"/>
      <c r="M13" s="51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20"/>
      <c r="B14" s="521"/>
      <c r="C14" s="521"/>
      <c r="D14" s="523"/>
      <c r="E14" s="525"/>
      <c r="F14" s="517"/>
      <c r="G14" s="462"/>
      <c r="H14" s="531"/>
      <c r="I14" s="531"/>
      <c r="J14" s="518"/>
      <c r="K14" s="513"/>
      <c r="L14" s="513"/>
      <c r="M14" s="51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20"/>
      <c r="B15" s="521"/>
      <c r="C15" s="521"/>
      <c r="D15" s="523"/>
      <c r="E15" s="525"/>
      <c r="F15" s="517"/>
      <c r="G15" s="462"/>
      <c r="H15" s="531"/>
      <c r="I15" s="531"/>
      <c r="J15" s="518"/>
      <c r="K15" s="513"/>
      <c r="L15" s="513"/>
      <c r="M15" s="51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20"/>
      <c r="B16" s="521"/>
      <c r="C16" s="521"/>
      <c r="D16" s="523"/>
      <c r="E16" s="525"/>
      <c r="F16" s="517"/>
      <c r="G16" s="462"/>
      <c r="H16" s="531"/>
      <c r="I16" s="531"/>
      <c r="J16" s="518"/>
      <c r="K16" s="513"/>
      <c r="L16" s="513"/>
      <c r="M16" s="51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20"/>
      <c r="B17" s="521"/>
      <c r="C17" s="521"/>
      <c r="D17" s="523"/>
      <c r="E17" s="525"/>
      <c r="F17" s="517"/>
      <c r="G17" s="462"/>
      <c r="H17" s="531"/>
      <c r="I17" s="531"/>
      <c r="J17" s="518"/>
      <c r="K17" s="513"/>
      <c r="L17" s="513"/>
      <c r="M17" s="51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20"/>
      <c r="B18" s="521"/>
      <c r="C18" s="521"/>
      <c r="D18" s="523"/>
      <c r="E18" s="525"/>
      <c r="F18" s="517"/>
      <c r="G18" s="462"/>
      <c r="H18" s="531"/>
      <c r="I18" s="531"/>
      <c r="J18" s="518"/>
      <c r="K18" s="513"/>
      <c r="L18" s="513"/>
      <c r="M18" s="51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20"/>
      <c r="B19" s="521"/>
      <c r="C19" s="521"/>
      <c r="D19" s="523"/>
      <c r="E19" s="525"/>
      <c r="F19" s="517"/>
      <c r="G19" s="462"/>
      <c r="H19" s="531"/>
      <c r="I19" s="531"/>
      <c r="J19" s="518"/>
      <c r="K19" s="514"/>
      <c r="L19" s="514"/>
      <c r="M19" s="515"/>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20">
        <f>'7- Mapa Final'!A11</f>
        <v>2</v>
      </c>
      <c r="B20" s="521" t="str">
        <f>'7- Mapa Final'!B11</f>
        <v>Publicación de información inexacta</v>
      </c>
      <c r="C20" s="521" t="str">
        <f>'7- Mapa Final'!C11</f>
        <v>La información Administrativa y Judicial de  uso y consulta para los usuarios y partes interesadas se publique  con erores de fondo o de forma.</v>
      </c>
      <c r="D20" s="522" t="str">
        <f>'7- Mapa Final'!J11</f>
        <v>Muy Baja - 1</v>
      </c>
      <c r="E20" s="524" t="str">
        <f>'7- Mapa Final'!K11</f>
        <v>Moderado - 3</v>
      </c>
      <c r="F20" s="517" t="str">
        <f>'7- Mapa Final'!M11</f>
        <v>Moderado - 3</v>
      </c>
      <c r="G20" s="462" t="s">
        <v>420</v>
      </c>
      <c r="H20" s="531" t="s">
        <v>355</v>
      </c>
      <c r="I20" s="518"/>
      <c r="J20" s="518" t="s">
        <v>6</v>
      </c>
      <c r="K20" s="512">
        <v>45658</v>
      </c>
      <c r="L20" s="512">
        <v>45747</v>
      </c>
      <c r="M20" s="515" t="s">
        <v>476</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20"/>
      <c r="B21" s="521"/>
      <c r="C21" s="521"/>
      <c r="D21" s="523"/>
      <c r="E21" s="525"/>
      <c r="F21" s="517"/>
      <c r="G21" s="462"/>
      <c r="H21" s="531"/>
      <c r="I21" s="518"/>
      <c r="J21" s="518"/>
      <c r="K21" s="513"/>
      <c r="L21" s="513"/>
      <c r="M21" s="51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20"/>
      <c r="B22" s="521"/>
      <c r="C22" s="521"/>
      <c r="D22" s="523"/>
      <c r="E22" s="525"/>
      <c r="F22" s="517"/>
      <c r="G22" s="462"/>
      <c r="H22" s="531"/>
      <c r="I22" s="518"/>
      <c r="J22" s="518"/>
      <c r="K22" s="513"/>
      <c r="L22" s="513"/>
      <c r="M22" s="51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20"/>
      <c r="B23" s="521"/>
      <c r="C23" s="521"/>
      <c r="D23" s="523"/>
      <c r="E23" s="525"/>
      <c r="F23" s="517"/>
      <c r="G23" s="462"/>
      <c r="H23" s="531"/>
      <c r="I23" s="518"/>
      <c r="J23" s="518"/>
      <c r="K23" s="513"/>
      <c r="L23" s="513"/>
      <c r="M23" s="51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20"/>
      <c r="B24" s="521"/>
      <c r="C24" s="521"/>
      <c r="D24" s="523"/>
      <c r="E24" s="525"/>
      <c r="F24" s="517"/>
      <c r="G24" s="462"/>
      <c r="H24" s="531"/>
      <c r="I24" s="518"/>
      <c r="J24" s="518"/>
      <c r="K24" s="513"/>
      <c r="L24" s="513"/>
      <c r="M24" s="51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20"/>
      <c r="B25" s="521"/>
      <c r="C25" s="521"/>
      <c r="D25" s="523"/>
      <c r="E25" s="525"/>
      <c r="F25" s="517"/>
      <c r="G25" s="462"/>
      <c r="H25" s="531"/>
      <c r="I25" s="518"/>
      <c r="J25" s="518"/>
      <c r="K25" s="513"/>
      <c r="L25" s="513"/>
      <c r="M25" s="515"/>
      <c r="N25" s="28"/>
      <c r="O25" s="28"/>
    </row>
    <row r="26" spans="1:169">
      <c r="A26" s="520"/>
      <c r="B26" s="521"/>
      <c r="C26" s="521"/>
      <c r="D26" s="523"/>
      <c r="E26" s="525"/>
      <c r="F26" s="517"/>
      <c r="G26" s="462"/>
      <c r="H26" s="531"/>
      <c r="I26" s="518"/>
      <c r="J26" s="518"/>
      <c r="K26" s="513"/>
      <c r="L26" s="513"/>
      <c r="M26" s="515"/>
      <c r="N26" s="28"/>
      <c r="O26" s="28"/>
    </row>
    <row r="27" spans="1:169">
      <c r="A27" s="520"/>
      <c r="B27" s="521"/>
      <c r="C27" s="521"/>
      <c r="D27" s="523"/>
      <c r="E27" s="525"/>
      <c r="F27" s="517"/>
      <c r="G27" s="462"/>
      <c r="H27" s="531"/>
      <c r="I27" s="518"/>
      <c r="J27" s="518"/>
      <c r="K27" s="513"/>
      <c r="L27" s="513"/>
      <c r="M27" s="515"/>
      <c r="N27" s="28"/>
      <c r="O27" s="28"/>
    </row>
    <row r="28" spans="1:169">
      <c r="A28" s="520"/>
      <c r="B28" s="521"/>
      <c r="C28" s="521"/>
      <c r="D28" s="523"/>
      <c r="E28" s="525"/>
      <c r="F28" s="517"/>
      <c r="G28" s="462"/>
      <c r="H28" s="531"/>
      <c r="I28" s="518"/>
      <c r="J28" s="518"/>
      <c r="K28" s="513"/>
      <c r="L28" s="513"/>
      <c r="M28" s="515"/>
      <c r="N28" s="28"/>
      <c r="O28" s="28"/>
    </row>
    <row r="29" spans="1:169">
      <c r="A29" s="520"/>
      <c r="B29" s="521"/>
      <c r="C29" s="521"/>
      <c r="D29" s="523"/>
      <c r="E29" s="525"/>
      <c r="F29" s="517"/>
      <c r="G29" s="462"/>
      <c r="H29" s="531"/>
      <c r="I29" s="518"/>
      <c r="J29" s="518"/>
      <c r="K29" s="514"/>
      <c r="L29" s="514"/>
      <c r="M29" s="515"/>
      <c r="N29" s="28"/>
      <c r="O29" s="28"/>
    </row>
    <row r="30" spans="1:169" s="20" customFormat="1" ht="12.75">
      <c r="A30" s="520">
        <f>'7- Mapa Final'!A12</f>
        <v>3</v>
      </c>
      <c r="B30" s="521" t="str">
        <f>'7- Mapa Final'!B12</f>
        <v xml:space="preserve">Pérdida de información </v>
      </c>
      <c r="C30" s="521" t="str">
        <f>'7- Mapa Final'!C12</f>
        <v>Perdida parcial y/o total de la informacion dispuesta en el portal de la Rama Judicial.</v>
      </c>
      <c r="D30" s="522" t="str">
        <f>'7- Mapa Final'!J12</f>
        <v>Muy Baja - 1</v>
      </c>
      <c r="E30" s="524" t="str">
        <f>'7- Mapa Final'!K12</f>
        <v>Menor - 2</v>
      </c>
      <c r="F30" s="517" t="str">
        <f>'7- Mapa Final'!M12</f>
        <v>Bajo - 2</v>
      </c>
      <c r="G30" s="462" t="s">
        <v>420</v>
      </c>
      <c r="H30" s="531" t="s">
        <v>356</v>
      </c>
      <c r="I30" s="518"/>
      <c r="J30" s="518" t="s">
        <v>6</v>
      </c>
      <c r="K30" s="512">
        <v>45658</v>
      </c>
      <c r="L30" s="512">
        <v>45747</v>
      </c>
      <c r="M30" s="515" t="s">
        <v>476</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20"/>
      <c r="B31" s="521"/>
      <c r="C31" s="521"/>
      <c r="D31" s="523"/>
      <c r="E31" s="525"/>
      <c r="F31" s="517"/>
      <c r="G31" s="462"/>
      <c r="H31" s="531"/>
      <c r="I31" s="518"/>
      <c r="J31" s="518"/>
      <c r="K31" s="513"/>
      <c r="L31" s="513"/>
      <c r="M31" s="51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20"/>
      <c r="B32" s="521"/>
      <c r="C32" s="521"/>
      <c r="D32" s="523"/>
      <c r="E32" s="525"/>
      <c r="F32" s="517"/>
      <c r="G32" s="462"/>
      <c r="H32" s="531"/>
      <c r="I32" s="518"/>
      <c r="J32" s="518"/>
      <c r="K32" s="513"/>
      <c r="L32" s="513"/>
      <c r="M32" s="51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20"/>
      <c r="B33" s="521"/>
      <c r="C33" s="521"/>
      <c r="D33" s="523"/>
      <c r="E33" s="525"/>
      <c r="F33" s="517"/>
      <c r="G33" s="462"/>
      <c r="H33" s="531"/>
      <c r="I33" s="518"/>
      <c r="J33" s="518"/>
      <c r="K33" s="513"/>
      <c r="L33" s="513"/>
      <c r="M33" s="51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20"/>
      <c r="B34" s="521"/>
      <c r="C34" s="521"/>
      <c r="D34" s="523"/>
      <c r="E34" s="525"/>
      <c r="F34" s="517"/>
      <c r="G34" s="462"/>
      <c r="H34" s="531"/>
      <c r="I34" s="518"/>
      <c r="J34" s="518"/>
      <c r="K34" s="513"/>
      <c r="L34" s="513"/>
      <c r="M34" s="51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20"/>
      <c r="B35" s="521"/>
      <c r="C35" s="521"/>
      <c r="D35" s="523"/>
      <c r="E35" s="525"/>
      <c r="F35" s="517"/>
      <c r="G35" s="462"/>
      <c r="H35" s="531"/>
      <c r="I35" s="518"/>
      <c r="J35" s="518"/>
      <c r="K35" s="513"/>
      <c r="L35" s="513"/>
      <c r="M35" s="515"/>
      <c r="N35" s="28"/>
      <c r="O35" s="28"/>
    </row>
    <row r="36" spans="1:169">
      <c r="A36" s="520"/>
      <c r="B36" s="521"/>
      <c r="C36" s="521"/>
      <c r="D36" s="523"/>
      <c r="E36" s="525"/>
      <c r="F36" s="517"/>
      <c r="G36" s="462"/>
      <c r="H36" s="531"/>
      <c r="I36" s="518"/>
      <c r="J36" s="518"/>
      <c r="K36" s="513"/>
      <c r="L36" s="513"/>
      <c r="M36" s="515"/>
      <c r="N36" s="28"/>
      <c r="O36" s="28"/>
    </row>
    <row r="37" spans="1:169">
      <c r="A37" s="520"/>
      <c r="B37" s="521"/>
      <c r="C37" s="521"/>
      <c r="D37" s="523"/>
      <c r="E37" s="525"/>
      <c r="F37" s="517"/>
      <c r="G37" s="462"/>
      <c r="H37" s="531"/>
      <c r="I37" s="518"/>
      <c r="J37" s="518"/>
      <c r="K37" s="513"/>
      <c r="L37" s="513"/>
      <c r="M37" s="515"/>
      <c r="N37" s="28"/>
      <c r="O37" s="28"/>
    </row>
    <row r="38" spans="1:169">
      <c r="A38" s="520"/>
      <c r="B38" s="521"/>
      <c r="C38" s="521"/>
      <c r="D38" s="523"/>
      <c r="E38" s="525"/>
      <c r="F38" s="517"/>
      <c r="G38" s="462"/>
      <c r="H38" s="531"/>
      <c r="I38" s="518"/>
      <c r="J38" s="518"/>
      <c r="K38" s="513"/>
      <c r="L38" s="513"/>
      <c r="M38" s="515"/>
      <c r="N38" s="28"/>
      <c r="O38" s="28"/>
    </row>
    <row r="39" spans="1:169">
      <c r="A39" s="520"/>
      <c r="B39" s="521"/>
      <c r="C39" s="521"/>
      <c r="D39" s="523"/>
      <c r="E39" s="525"/>
      <c r="F39" s="517"/>
      <c r="G39" s="462"/>
      <c r="H39" s="531"/>
      <c r="I39" s="518"/>
      <c r="J39" s="518"/>
      <c r="K39" s="514"/>
      <c r="L39" s="514"/>
      <c r="M39" s="515"/>
      <c r="N39" s="28"/>
      <c r="O39" s="28"/>
    </row>
    <row r="40" spans="1:169" s="20" customFormat="1" ht="12.75">
      <c r="A40" s="520">
        <f>'7- Mapa Final'!A13</f>
        <v>4</v>
      </c>
      <c r="B40" s="521" t="str">
        <f>'7- Mapa Final'!B13</f>
        <v>Sustracción o publicación de infomacion reservada</v>
      </c>
      <c r="C40" s="521" t="str">
        <f>'7- Mapa Final'!C13</f>
        <v>Publicación o difusión  de información sin el cumplimiento de los criterios de seguridad, calidad o imágen establecidos.</v>
      </c>
      <c r="D40" s="522" t="str">
        <f>'7- Mapa Final'!J13</f>
        <v>Muy Baja - 1</v>
      </c>
      <c r="E40" s="524" t="str">
        <f>'7- Mapa Final'!K13</f>
        <v>Leve - 1</v>
      </c>
      <c r="F40" s="517" t="str">
        <f>'7- Mapa Final'!M13</f>
        <v>Bajo - 1</v>
      </c>
      <c r="G40" s="462" t="s">
        <v>420</v>
      </c>
      <c r="H40" s="531" t="s">
        <v>477</v>
      </c>
      <c r="I40" s="518"/>
      <c r="J40" s="518" t="s">
        <v>6</v>
      </c>
      <c r="K40" s="512">
        <v>45658</v>
      </c>
      <c r="L40" s="512">
        <v>45747</v>
      </c>
      <c r="M40" s="515" t="s">
        <v>476</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20"/>
      <c r="B41" s="521"/>
      <c r="C41" s="521"/>
      <c r="D41" s="523"/>
      <c r="E41" s="525"/>
      <c r="F41" s="517"/>
      <c r="G41" s="462"/>
      <c r="H41" s="531"/>
      <c r="I41" s="518"/>
      <c r="J41" s="518"/>
      <c r="K41" s="513"/>
      <c r="L41" s="513"/>
      <c r="M41" s="515"/>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20"/>
      <c r="B42" s="521"/>
      <c r="C42" s="521"/>
      <c r="D42" s="523"/>
      <c r="E42" s="525"/>
      <c r="F42" s="517"/>
      <c r="G42" s="462"/>
      <c r="H42" s="531"/>
      <c r="I42" s="518"/>
      <c r="J42" s="518"/>
      <c r="K42" s="513"/>
      <c r="L42" s="513"/>
      <c r="M42" s="515"/>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20"/>
      <c r="B43" s="521"/>
      <c r="C43" s="521"/>
      <c r="D43" s="523"/>
      <c r="E43" s="525"/>
      <c r="F43" s="517"/>
      <c r="G43" s="462"/>
      <c r="H43" s="531"/>
      <c r="I43" s="518"/>
      <c r="J43" s="518"/>
      <c r="K43" s="513"/>
      <c r="L43" s="513"/>
      <c r="M43" s="515"/>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20"/>
      <c r="B44" s="521"/>
      <c r="C44" s="521"/>
      <c r="D44" s="523"/>
      <c r="E44" s="525"/>
      <c r="F44" s="517"/>
      <c r="G44" s="462"/>
      <c r="H44" s="531"/>
      <c r="I44" s="518"/>
      <c r="J44" s="518"/>
      <c r="K44" s="513"/>
      <c r="L44" s="513"/>
      <c r="M44" s="515"/>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20"/>
      <c r="B45" s="521"/>
      <c r="C45" s="521"/>
      <c r="D45" s="523"/>
      <c r="E45" s="525"/>
      <c r="F45" s="517"/>
      <c r="G45" s="462"/>
      <c r="H45" s="531"/>
      <c r="I45" s="518"/>
      <c r="J45" s="518"/>
      <c r="K45" s="513"/>
      <c r="L45" s="513"/>
      <c r="M45" s="515"/>
      <c r="N45" s="28"/>
      <c r="O45" s="28"/>
    </row>
    <row r="46" spans="1:169">
      <c r="A46" s="520"/>
      <c r="B46" s="521"/>
      <c r="C46" s="521"/>
      <c r="D46" s="523"/>
      <c r="E46" s="525"/>
      <c r="F46" s="517"/>
      <c r="G46" s="462"/>
      <c r="H46" s="531"/>
      <c r="I46" s="518"/>
      <c r="J46" s="518"/>
      <c r="K46" s="513"/>
      <c r="L46" s="513"/>
      <c r="M46" s="515"/>
      <c r="N46" s="28"/>
      <c r="O46" s="28"/>
    </row>
    <row r="47" spans="1:169">
      <c r="A47" s="520"/>
      <c r="B47" s="521"/>
      <c r="C47" s="521"/>
      <c r="D47" s="523"/>
      <c r="E47" s="525"/>
      <c r="F47" s="517"/>
      <c r="G47" s="462"/>
      <c r="H47" s="531"/>
      <c r="I47" s="518"/>
      <c r="J47" s="518"/>
      <c r="K47" s="513"/>
      <c r="L47" s="513"/>
      <c r="M47" s="515"/>
      <c r="N47" s="28"/>
      <c r="O47" s="28"/>
    </row>
    <row r="48" spans="1:169">
      <c r="A48" s="520"/>
      <c r="B48" s="521"/>
      <c r="C48" s="521"/>
      <c r="D48" s="523"/>
      <c r="E48" s="525"/>
      <c r="F48" s="517"/>
      <c r="G48" s="462"/>
      <c r="H48" s="531"/>
      <c r="I48" s="518"/>
      <c r="J48" s="518"/>
      <c r="K48" s="513"/>
      <c r="L48" s="513"/>
      <c r="M48" s="515"/>
      <c r="N48" s="28"/>
      <c r="O48" s="28"/>
    </row>
    <row r="49" spans="1:169">
      <c r="A49" s="520"/>
      <c r="B49" s="521"/>
      <c r="C49" s="521"/>
      <c r="D49" s="523"/>
      <c r="E49" s="525"/>
      <c r="F49" s="517"/>
      <c r="G49" s="462"/>
      <c r="H49" s="531"/>
      <c r="I49" s="519"/>
      <c r="J49" s="519"/>
      <c r="K49" s="514"/>
      <c r="L49" s="514"/>
      <c r="M49" s="515"/>
      <c r="N49" s="28"/>
      <c r="O49" s="28"/>
    </row>
    <row r="50" spans="1:169" s="20" customFormat="1" ht="12.75">
      <c r="A50" s="520">
        <f>'7- Mapa Final'!A14</f>
        <v>5</v>
      </c>
      <c r="B50" s="521" t="str">
        <f>'7- Mapa Final'!B14</f>
        <v xml:space="preserve">Recibir dádivas o beneficios a nombre propio o de terceros para  afectar la seguridad o confidencialidad de la información   </v>
      </c>
      <c r="C50" s="521" t="str">
        <f>'7- Mapa Final'!C14</f>
        <v xml:space="preserve">Recibir dádivas o beneficios a nombre propio o de terceros por   revelar información confidencial,  alterar, retener o no publicar información.  </v>
      </c>
      <c r="D50" s="522" t="str">
        <f>'7- Mapa Final'!J14</f>
        <v>Muy Baja - 1</v>
      </c>
      <c r="E50" s="524" t="str">
        <f>'7- Mapa Final'!K14</f>
        <v>Mayor - 4</v>
      </c>
      <c r="F50" s="517" t="str">
        <f>'7- Mapa Final'!M14</f>
        <v>Alto  - 4</v>
      </c>
      <c r="G50" s="462" t="s">
        <v>420</v>
      </c>
      <c r="H50" s="527" t="s">
        <v>358</v>
      </c>
      <c r="I50" s="528"/>
      <c r="J50" s="529" t="s">
        <v>6</v>
      </c>
      <c r="K50" s="512">
        <v>45658</v>
      </c>
      <c r="L50" s="512">
        <v>45747</v>
      </c>
      <c r="M50" s="526" t="s">
        <v>476</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20"/>
      <c r="B51" s="521"/>
      <c r="C51" s="521"/>
      <c r="D51" s="523"/>
      <c r="E51" s="525"/>
      <c r="F51" s="517"/>
      <c r="G51" s="462"/>
      <c r="H51" s="527"/>
      <c r="I51" s="528"/>
      <c r="J51" s="529"/>
      <c r="K51" s="513"/>
      <c r="L51" s="513"/>
      <c r="M51" s="526"/>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20"/>
      <c r="B52" s="521"/>
      <c r="C52" s="521"/>
      <c r="D52" s="523"/>
      <c r="E52" s="525"/>
      <c r="F52" s="517"/>
      <c r="G52" s="462"/>
      <c r="H52" s="527"/>
      <c r="I52" s="528"/>
      <c r="J52" s="529"/>
      <c r="K52" s="513"/>
      <c r="L52" s="513"/>
      <c r="M52" s="526"/>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20"/>
      <c r="B53" s="521"/>
      <c r="C53" s="521"/>
      <c r="D53" s="523"/>
      <c r="E53" s="525"/>
      <c r="F53" s="517"/>
      <c r="G53" s="462"/>
      <c r="H53" s="527"/>
      <c r="I53" s="528"/>
      <c r="J53" s="529"/>
      <c r="K53" s="513"/>
      <c r="L53" s="513"/>
      <c r="M53" s="526"/>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20"/>
      <c r="B54" s="521"/>
      <c r="C54" s="521"/>
      <c r="D54" s="523"/>
      <c r="E54" s="525"/>
      <c r="F54" s="517"/>
      <c r="G54" s="462"/>
      <c r="H54" s="527"/>
      <c r="I54" s="528"/>
      <c r="J54" s="529"/>
      <c r="K54" s="513"/>
      <c r="L54" s="513"/>
      <c r="M54" s="526"/>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20"/>
      <c r="B55" s="521"/>
      <c r="C55" s="521"/>
      <c r="D55" s="523"/>
      <c r="E55" s="525"/>
      <c r="F55" s="517"/>
      <c r="G55" s="462"/>
      <c r="H55" s="527"/>
      <c r="I55" s="528"/>
      <c r="J55" s="529"/>
      <c r="K55" s="513"/>
      <c r="L55" s="513"/>
      <c r="M55" s="526"/>
      <c r="N55" s="28"/>
      <c r="O55" s="28"/>
    </row>
    <row r="56" spans="1:169">
      <c r="A56" s="520"/>
      <c r="B56" s="521"/>
      <c r="C56" s="521"/>
      <c r="D56" s="523"/>
      <c r="E56" s="525"/>
      <c r="F56" s="517"/>
      <c r="G56" s="462"/>
      <c r="H56" s="527"/>
      <c r="I56" s="528"/>
      <c r="J56" s="529"/>
      <c r="K56" s="513"/>
      <c r="L56" s="513"/>
      <c r="M56" s="526"/>
      <c r="N56" s="28"/>
      <c r="O56" s="28"/>
    </row>
    <row r="57" spans="1:169">
      <c r="A57" s="520"/>
      <c r="B57" s="521"/>
      <c r="C57" s="521"/>
      <c r="D57" s="523"/>
      <c r="E57" s="525"/>
      <c r="F57" s="517"/>
      <c r="G57" s="462"/>
      <c r="H57" s="527"/>
      <c r="I57" s="528"/>
      <c r="J57" s="529"/>
      <c r="K57" s="513"/>
      <c r="L57" s="513"/>
      <c r="M57" s="526"/>
      <c r="N57" s="28"/>
      <c r="O57" s="28"/>
    </row>
    <row r="58" spans="1:169">
      <c r="A58" s="520"/>
      <c r="B58" s="521"/>
      <c r="C58" s="521"/>
      <c r="D58" s="523"/>
      <c r="E58" s="525"/>
      <c r="F58" s="517"/>
      <c r="G58" s="462"/>
      <c r="H58" s="527"/>
      <c r="I58" s="528"/>
      <c r="J58" s="529"/>
      <c r="K58" s="513"/>
      <c r="L58" s="513"/>
      <c r="M58" s="526"/>
      <c r="N58" s="28"/>
      <c r="O58" s="28"/>
    </row>
    <row r="59" spans="1:169">
      <c r="A59" s="520"/>
      <c r="B59" s="521"/>
      <c r="C59" s="521"/>
      <c r="D59" s="523"/>
      <c r="E59" s="525"/>
      <c r="F59" s="517"/>
      <c r="G59" s="462"/>
      <c r="H59" s="527"/>
      <c r="I59" s="528"/>
      <c r="J59" s="529"/>
      <c r="K59" s="514"/>
      <c r="L59" s="514"/>
      <c r="M59" s="526"/>
      <c r="N59" s="28"/>
      <c r="O59" s="28"/>
    </row>
    <row r="60" spans="1:169" hidden="1">
      <c r="A60" s="520" t="e">
        <f>'7- Mapa Final'!A15</f>
        <v>#REF!</v>
      </c>
      <c r="B60" s="521" t="e">
        <f>'7- Mapa Final'!B15</f>
        <v>#REF!</v>
      </c>
      <c r="C60" s="521" t="e">
        <f>'7- Mapa Final'!C15</f>
        <v>#REF!</v>
      </c>
      <c r="D60" s="522" t="e">
        <f>'7- Mapa Final'!J15</f>
        <v>#REF!</v>
      </c>
      <c r="E60" s="524" t="e">
        <f>'7- Mapa Final'!K15</f>
        <v>#REF!</v>
      </c>
      <c r="F60" s="517" t="e">
        <f>'7- Mapa Final'!M15</f>
        <v>#REF!</v>
      </c>
      <c r="G60" s="462" t="s">
        <v>420</v>
      </c>
      <c r="H60" s="518"/>
      <c r="I60" s="514"/>
      <c r="J60" s="514"/>
      <c r="K60" s="518"/>
      <c r="L60" s="514"/>
      <c r="M60" s="561"/>
    </row>
    <row r="61" spans="1:169" hidden="1">
      <c r="A61" s="520"/>
      <c r="B61" s="521"/>
      <c r="C61" s="521"/>
      <c r="D61" s="523"/>
      <c r="E61" s="525"/>
      <c r="F61" s="517"/>
      <c r="G61" s="462"/>
      <c r="H61" s="518"/>
      <c r="I61" s="518"/>
      <c r="J61" s="518"/>
      <c r="K61" s="518"/>
      <c r="L61" s="518"/>
      <c r="M61" s="561"/>
    </row>
    <row r="62" spans="1:169" hidden="1">
      <c r="A62" s="520"/>
      <c r="B62" s="521"/>
      <c r="C62" s="521"/>
      <c r="D62" s="523"/>
      <c r="E62" s="525"/>
      <c r="F62" s="517"/>
      <c r="G62" s="462"/>
      <c r="H62" s="518"/>
      <c r="I62" s="518"/>
      <c r="J62" s="518"/>
      <c r="K62" s="518"/>
      <c r="L62" s="518"/>
      <c r="M62" s="561"/>
    </row>
    <row r="63" spans="1:169" hidden="1">
      <c r="A63" s="520"/>
      <c r="B63" s="521"/>
      <c r="C63" s="521"/>
      <c r="D63" s="523"/>
      <c r="E63" s="525"/>
      <c r="F63" s="517"/>
      <c r="G63" s="462"/>
      <c r="H63" s="518"/>
      <c r="I63" s="518"/>
      <c r="J63" s="518"/>
      <c r="K63" s="518"/>
      <c r="L63" s="518"/>
      <c r="M63" s="561"/>
    </row>
    <row r="64" spans="1:169" hidden="1">
      <c r="A64" s="520"/>
      <c r="B64" s="521"/>
      <c r="C64" s="521"/>
      <c r="D64" s="523"/>
      <c r="E64" s="525"/>
      <c r="F64" s="517"/>
      <c r="G64" s="462"/>
      <c r="H64" s="518"/>
      <c r="I64" s="518"/>
      <c r="J64" s="518"/>
      <c r="K64" s="518"/>
      <c r="L64" s="518"/>
      <c r="M64" s="561"/>
    </row>
    <row r="65" spans="1:13" hidden="1">
      <c r="A65" s="520"/>
      <c r="B65" s="521"/>
      <c r="C65" s="521"/>
      <c r="D65" s="523"/>
      <c r="E65" s="525"/>
      <c r="F65" s="517"/>
      <c r="G65" s="462"/>
      <c r="H65" s="518"/>
      <c r="I65" s="518"/>
      <c r="J65" s="518"/>
      <c r="K65" s="518"/>
      <c r="L65" s="518"/>
      <c r="M65" s="561"/>
    </row>
    <row r="66" spans="1:13" hidden="1">
      <c r="A66" s="520"/>
      <c r="B66" s="521"/>
      <c r="C66" s="521"/>
      <c r="D66" s="523"/>
      <c r="E66" s="525"/>
      <c r="F66" s="517"/>
      <c r="G66" s="462"/>
      <c r="H66" s="518"/>
      <c r="I66" s="518"/>
      <c r="J66" s="518"/>
      <c r="K66" s="518"/>
      <c r="L66" s="518"/>
      <c r="M66" s="561"/>
    </row>
    <row r="67" spans="1:13" hidden="1">
      <c r="A67" s="520"/>
      <c r="B67" s="521"/>
      <c r="C67" s="521"/>
      <c r="D67" s="523"/>
      <c r="E67" s="525"/>
      <c r="F67" s="517"/>
      <c r="G67" s="462"/>
      <c r="H67" s="518"/>
      <c r="I67" s="518"/>
      <c r="J67" s="518"/>
      <c r="K67" s="518"/>
      <c r="L67" s="518"/>
      <c r="M67" s="561"/>
    </row>
    <row r="68" spans="1:13" hidden="1">
      <c r="A68" s="520"/>
      <c r="B68" s="521"/>
      <c r="C68" s="521"/>
      <c r="D68" s="523"/>
      <c r="E68" s="525"/>
      <c r="F68" s="517"/>
      <c r="G68" s="462"/>
      <c r="H68" s="518"/>
      <c r="I68" s="518"/>
      <c r="J68" s="518"/>
      <c r="K68" s="518"/>
      <c r="L68" s="518"/>
      <c r="M68" s="561"/>
    </row>
    <row r="69" spans="1:13" ht="39" hidden="1" customHeight="1">
      <c r="A69" s="520"/>
      <c r="B69" s="521"/>
      <c r="C69" s="521"/>
      <c r="D69" s="523"/>
      <c r="E69" s="525"/>
      <c r="F69" s="517"/>
      <c r="G69" s="462"/>
      <c r="H69" s="518"/>
      <c r="I69" s="518"/>
      <c r="J69" s="518"/>
      <c r="K69" s="518"/>
      <c r="L69" s="518"/>
      <c r="M69" s="561"/>
    </row>
    <row r="70" spans="1:13" hidden="1">
      <c r="A70" s="520" t="e">
        <f>'7- Mapa Final'!A25</f>
        <v>#REF!</v>
      </c>
      <c r="B70" s="521" t="e">
        <f>'7- Mapa Final'!B25</f>
        <v>#REF!</v>
      </c>
      <c r="C70" s="521" t="e">
        <f>'7- Mapa Final'!C25</f>
        <v>#REF!</v>
      </c>
      <c r="D70" s="522" t="e">
        <f>'7- Mapa Final'!J25</f>
        <v>#REF!</v>
      </c>
      <c r="E70" s="524" t="e">
        <f>'7- Mapa Final'!K25</f>
        <v>#REF!</v>
      </c>
      <c r="F70" s="517" t="e">
        <f>'7- Mapa Final'!M25</f>
        <v>#REF!</v>
      </c>
      <c r="G70" s="462" t="s">
        <v>420</v>
      </c>
      <c r="H70" s="518"/>
      <c r="I70" s="518"/>
      <c r="J70" s="518"/>
      <c r="K70" s="518"/>
      <c r="L70" s="518"/>
      <c r="M70" s="561"/>
    </row>
    <row r="71" spans="1:13" hidden="1">
      <c r="A71" s="520"/>
      <c r="B71" s="521"/>
      <c r="C71" s="521"/>
      <c r="D71" s="523"/>
      <c r="E71" s="525"/>
      <c r="F71" s="517"/>
      <c r="G71" s="462"/>
      <c r="H71" s="518"/>
      <c r="I71" s="518"/>
      <c r="J71" s="518"/>
      <c r="K71" s="518"/>
      <c r="L71" s="518"/>
      <c r="M71" s="561"/>
    </row>
    <row r="72" spans="1:13" hidden="1">
      <c r="A72" s="520"/>
      <c r="B72" s="521"/>
      <c r="C72" s="521"/>
      <c r="D72" s="523"/>
      <c r="E72" s="525"/>
      <c r="F72" s="517"/>
      <c r="G72" s="462"/>
      <c r="H72" s="518"/>
      <c r="I72" s="518"/>
      <c r="J72" s="518"/>
      <c r="K72" s="518"/>
      <c r="L72" s="518"/>
      <c r="M72" s="561"/>
    </row>
    <row r="73" spans="1:13" hidden="1">
      <c r="A73" s="520"/>
      <c r="B73" s="521"/>
      <c r="C73" s="521"/>
      <c r="D73" s="523"/>
      <c r="E73" s="525"/>
      <c r="F73" s="517"/>
      <c r="G73" s="462"/>
      <c r="H73" s="518"/>
      <c r="I73" s="518"/>
      <c r="J73" s="518"/>
      <c r="K73" s="518"/>
      <c r="L73" s="518"/>
      <c r="M73" s="561"/>
    </row>
    <row r="74" spans="1:13" hidden="1">
      <c r="A74" s="520"/>
      <c r="B74" s="521"/>
      <c r="C74" s="521"/>
      <c r="D74" s="523"/>
      <c r="E74" s="525"/>
      <c r="F74" s="517"/>
      <c r="G74" s="462"/>
      <c r="H74" s="518"/>
      <c r="I74" s="518"/>
      <c r="J74" s="518"/>
      <c r="K74" s="518"/>
      <c r="L74" s="518"/>
      <c r="M74" s="561"/>
    </row>
    <row r="75" spans="1:13" hidden="1">
      <c r="A75" s="520"/>
      <c r="B75" s="521"/>
      <c r="C75" s="521"/>
      <c r="D75" s="523"/>
      <c r="E75" s="525"/>
      <c r="F75" s="517"/>
      <c r="G75" s="462"/>
      <c r="H75" s="518"/>
      <c r="I75" s="518"/>
      <c r="J75" s="518"/>
      <c r="K75" s="518"/>
      <c r="L75" s="518"/>
      <c r="M75" s="561"/>
    </row>
    <row r="76" spans="1:13" hidden="1">
      <c r="A76" s="520"/>
      <c r="B76" s="521"/>
      <c r="C76" s="521"/>
      <c r="D76" s="523"/>
      <c r="E76" s="525"/>
      <c r="F76" s="517"/>
      <c r="G76" s="462"/>
      <c r="H76" s="518"/>
      <c r="I76" s="518"/>
      <c r="J76" s="518"/>
      <c r="K76" s="518"/>
      <c r="L76" s="518"/>
      <c r="M76" s="561"/>
    </row>
    <row r="77" spans="1:13" hidden="1">
      <c r="A77" s="520"/>
      <c r="B77" s="521"/>
      <c r="C77" s="521"/>
      <c r="D77" s="523"/>
      <c r="E77" s="525"/>
      <c r="F77" s="517"/>
      <c r="G77" s="462"/>
      <c r="H77" s="518"/>
      <c r="I77" s="518"/>
      <c r="J77" s="518"/>
      <c r="K77" s="518"/>
      <c r="L77" s="518"/>
      <c r="M77" s="561"/>
    </row>
    <row r="78" spans="1:13" hidden="1">
      <c r="A78" s="520"/>
      <c r="B78" s="521"/>
      <c r="C78" s="521"/>
      <c r="D78" s="523"/>
      <c r="E78" s="525"/>
      <c r="F78" s="517"/>
      <c r="G78" s="462"/>
      <c r="H78" s="518"/>
      <c r="I78" s="518"/>
      <c r="J78" s="518"/>
      <c r="K78" s="518"/>
      <c r="L78" s="518"/>
      <c r="M78" s="561"/>
    </row>
    <row r="79" spans="1:13" ht="15.75" hidden="1" thickBot="1">
      <c r="A79" s="562"/>
      <c r="B79" s="563"/>
      <c r="C79" s="563"/>
      <c r="D79" s="564"/>
      <c r="E79" s="565"/>
      <c r="F79" s="566"/>
      <c r="G79" s="463"/>
      <c r="H79" s="567"/>
      <c r="I79" s="567"/>
      <c r="J79" s="567"/>
      <c r="K79" s="567"/>
      <c r="L79" s="567"/>
      <c r="M79" s="568"/>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A20:E2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30:E30">
    <cfRule type="containsText" dxfId="187" priority="97" operator="containsText" text="4- Moderado">
      <formula>NOT(ISERROR(SEARCH("4- Moderado",A30)))</formula>
    </cfRule>
    <cfRule type="containsText" dxfId="186" priority="96" operator="containsText" text="6- Moderado">
      <formula>NOT(ISERROR(SEARCH("6- Moderado",A30)))</formula>
    </cfRule>
    <cfRule type="containsText" dxfId="185" priority="95" operator="containsText" text="3- Moderado">
      <formula>NOT(ISERROR(SEARCH("3- Moderado",A30)))</formula>
    </cfRule>
    <cfRule type="containsText" dxfId="184" priority="100" operator="containsText" text="1- Bajo">
      <formula>NOT(ISERROR(SEARCH("1- Bajo",A30)))</formula>
    </cfRule>
    <cfRule type="containsText" dxfId="183" priority="99" operator="containsText" text="4- Bajo">
      <formula>NOT(ISERROR(SEARCH("4- Bajo",A30)))</formula>
    </cfRule>
    <cfRule type="containsText" dxfId="182" priority="98" operator="containsText" text="3- Bajo">
      <formula>NOT(ISERROR(SEARCH("3- Bajo",A30)))</formula>
    </cfRule>
  </conditionalFormatting>
  <conditionalFormatting sqref="A40:E40">
    <cfRule type="containsText" dxfId="181" priority="42" operator="containsText" text="3- Bajo">
      <formula>NOT(ISERROR(SEARCH("3- Bajo",A40)))</formula>
    </cfRule>
    <cfRule type="containsText" dxfId="180" priority="43" operator="containsText" text="4- Bajo">
      <formula>NOT(ISERROR(SEARCH("4- Bajo",A40)))</formula>
    </cfRule>
    <cfRule type="containsText" dxfId="179" priority="44" operator="containsText" text="1- Bajo">
      <formula>NOT(ISERROR(SEARCH("1- Bajo",A40)))</formula>
    </cfRule>
    <cfRule type="containsText" dxfId="178" priority="39" operator="containsText" text="3- Moderado">
      <formula>NOT(ISERROR(SEARCH("3- Moderado",A40)))</formula>
    </cfRule>
    <cfRule type="containsText" dxfId="177" priority="40" operator="containsText" text="6- Moderado">
      <formula>NOT(ISERROR(SEARCH("6- Moderado",A40)))</formula>
    </cfRule>
    <cfRule type="containsText" dxfId="176" priority="41" operator="containsText" text="4- Moderado">
      <formula>NOT(ISERROR(SEARCH("4- Moderado",A40)))</formula>
    </cfRule>
  </conditionalFormatting>
  <conditionalFormatting sqref="A50:E50 A60:E60 A70:E70">
    <cfRule type="containsText" dxfId="175" priority="13" operator="containsText" text="4- Moderado">
      <formula>NOT(ISERROR(SEARCH("4- Moderado",A50)))</formula>
    </cfRule>
    <cfRule type="containsText" dxfId="174" priority="16" operator="containsText" text="1- Bajo">
      <formula>NOT(ISERROR(SEARCH("1- Bajo",A50)))</formula>
    </cfRule>
    <cfRule type="containsText" dxfId="173" priority="15" operator="containsText" text="4- Bajo">
      <formula>NOT(ISERROR(SEARCH("4- Bajo",A50)))</formula>
    </cfRule>
    <cfRule type="containsText" dxfId="172" priority="14" operator="containsText" text="3- Bajo">
      <formula>NOT(ISERROR(SEARCH("3- Bajo",A50)))</formula>
    </cfRule>
    <cfRule type="containsText" dxfId="171" priority="12" operator="containsText" text="6- Moderado">
      <formula>NOT(ISERROR(SEARCH("6- Moderado",A50)))</formula>
    </cfRule>
    <cfRule type="containsText" dxfId="170" priority="11" operator="containsText" text="3- Moderado">
      <formula>NOT(ISERROR(SEARCH("3- Moderado",A50)))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7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59"/>
  <sheetViews>
    <sheetView showGridLines="0" topLeftCell="E34" zoomScale="80" zoomScaleNormal="80" workbookViewId="0">
      <selection activeCell="L50" sqref="L50:L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33"/>
      <c r="B1" s="534"/>
      <c r="C1" s="537"/>
      <c r="D1" s="537"/>
      <c r="E1" s="537"/>
      <c r="F1" s="537"/>
      <c r="G1" s="537"/>
      <c r="H1" s="537"/>
      <c r="I1" s="537"/>
      <c r="J1" s="538"/>
      <c r="K1" s="532"/>
      <c r="L1" s="532"/>
      <c r="M1" s="53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35"/>
      <c r="B2" s="536"/>
      <c r="C2" s="539"/>
      <c r="D2" s="539"/>
      <c r="E2" s="539"/>
      <c r="F2" s="539"/>
      <c r="G2" s="539"/>
      <c r="H2" s="539"/>
      <c r="I2" s="539"/>
      <c r="J2" s="540"/>
      <c r="K2" s="532"/>
      <c r="L2" s="532"/>
      <c r="M2" s="53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39"/>
      <c r="D3" s="539"/>
      <c r="E3" s="539"/>
      <c r="F3" s="539"/>
      <c r="G3" s="539"/>
      <c r="H3" s="539"/>
      <c r="I3" s="539"/>
      <c r="J3" s="540"/>
      <c r="K3" s="532"/>
      <c r="L3" s="532"/>
      <c r="M3" s="53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4" t="s">
        <v>264</v>
      </c>
      <c r="B4" s="414"/>
      <c r="C4" s="435" t="s">
        <v>4</v>
      </c>
      <c r="D4" s="435"/>
      <c r="E4" s="435"/>
      <c r="F4" s="435"/>
      <c r="G4" s="435"/>
      <c r="H4" s="435"/>
      <c r="I4" s="435"/>
      <c r="J4" s="435"/>
      <c r="K4" s="435"/>
      <c r="L4" s="435"/>
      <c r="M4" s="43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4" t="s">
        <v>265</v>
      </c>
      <c r="B5" s="414"/>
      <c r="C5" s="436" t="s">
        <v>32</v>
      </c>
      <c r="D5" s="436"/>
      <c r="E5" s="436"/>
      <c r="F5" s="436"/>
      <c r="G5" s="436"/>
      <c r="H5" s="436"/>
      <c r="I5" s="436"/>
      <c r="J5" s="436"/>
      <c r="K5" s="436"/>
      <c r="L5" s="436"/>
      <c r="M5" s="43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4" t="s">
        <v>266</v>
      </c>
      <c r="B6" s="414"/>
      <c r="C6" s="551" t="s">
        <v>267</v>
      </c>
      <c r="D6" s="552"/>
      <c r="E6" s="552"/>
      <c r="F6" s="552"/>
      <c r="G6" s="552"/>
      <c r="H6" s="552"/>
      <c r="I6" s="552"/>
      <c r="J6" s="552"/>
      <c r="K6" s="552"/>
      <c r="L6" s="552"/>
      <c r="M6" s="553"/>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46" t="s">
        <v>463</v>
      </c>
      <c r="B7" s="547"/>
      <c r="C7" s="548"/>
      <c r="D7" s="549" t="s">
        <v>464</v>
      </c>
      <c r="E7" s="549"/>
      <c r="F7" s="549"/>
      <c r="G7" s="550" t="s">
        <v>465</v>
      </c>
      <c r="H7" s="541" t="s">
        <v>466</v>
      </c>
      <c r="I7" s="543" t="s">
        <v>467</v>
      </c>
      <c r="J7" s="544"/>
      <c r="K7" s="543" t="s">
        <v>468</v>
      </c>
      <c r="L7" s="544"/>
      <c r="M7" s="545" t="s">
        <v>478</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206</v>
      </c>
      <c r="C8" s="29" t="s">
        <v>208</v>
      </c>
      <c r="D8" s="22" t="s">
        <v>218</v>
      </c>
      <c r="E8" s="22" t="s">
        <v>470</v>
      </c>
      <c r="F8" s="22" t="s">
        <v>471</v>
      </c>
      <c r="G8" s="550"/>
      <c r="H8" s="542"/>
      <c r="I8" s="23" t="s">
        <v>472</v>
      </c>
      <c r="J8" s="23" t="s">
        <v>473</v>
      </c>
      <c r="K8" s="23" t="s">
        <v>474</v>
      </c>
      <c r="L8" s="23" t="s">
        <v>475</v>
      </c>
      <c r="M8" s="545"/>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54"/>
      <c r="B9" s="555"/>
      <c r="C9" s="555"/>
      <c r="D9" s="555"/>
      <c r="E9" s="555"/>
      <c r="F9" s="555"/>
      <c r="G9" s="555"/>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56">
        <f>'7- Mapa Final'!A10</f>
        <v>1</v>
      </c>
      <c r="B10" s="530" t="str">
        <f>'7- Mapa Final'!B10</f>
        <v>Incumplimiento de términos en la publicación de información.</v>
      </c>
      <c r="C10" s="530" t="str">
        <f>'7- Mapa Final'!C10</f>
        <v>La información  Administrativa y Judicial de  uso y consulta para los usuarios y partes interesadas, no se publique para consulta  dentro de los  términos  establecidos por Ley o por la Entidad.</v>
      </c>
      <c r="D10" s="557" t="str">
        <f>'7- Mapa Final'!J10</f>
        <v>Muy Baja - 1</v>
      </c>
      <c r="E10" s="558" t="str">
        <f>'7- Mapa Final'!K10</f>
        <v>Menor - 2</v>
      </c>
      <c r="F10" s="516" t="str">
        <f>'7- Mapa Final'!M10</f>
        <v>Bajo - 2</v>
      </c>
      <c r="G10" s="571" t="s">
        <v>354</v>
      </c>
      <c r="H10" s="574" t="s">
        <v>479</v>
      </c>
      <c r="I10" s="575"/>
      <c r="J10" s="575" t="s">
        <v>6</v>
      </c>
      <c r="K10" s="576">
        <v>45748</v>
      </c>
      <c r="L10" s="576">
        <v>45838</v>
      </c>
      <c r="M10" s="574" t="s">
        <v>476</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20"/>
      <c r="B11" s="521"/>
      <c r="C11" s="521"/>
      <c r="D11" s="523"/>
      <c r="E11" s="525"/>
      <c r="F11" s="517"/>
      <c r="G11" s="570"/>
      <c r="H11" s="574"/>
      <c r="I11" s="575"/>
      <c r="J11" s="575"/>
      <c r="K11" s="576"/>
      <c r="L11" s="576"/>
      <c r="M11" s="57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20"/>
      <c r="B12" s="521"/>
      <c r="C12" s="521"/>
      <c r="D12" s="523"/>
      <c r="E12" s="525"/>
      <c r="F12" s="517"/>
      <c r="G12" s="570"/>
      <c r="H12" s="574"/>
      <c r="I12" s="575"/>
      <c r="J12" s="575"/>
      <c r="K12" s="576"/>
      <c r="L12" s="576"/>
      <c r="M12" s="57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20"/>
      <c r="B13" s="521"/>
      <c r="C13" s="521"/>
      <c r="D13" s="523"/>
      <c r="E13" s="525"/>
      <c r="F13" s="517"/>
      <c r="G13" s="570"/>
      <c r="H13" s="574"/>
      <c r="I13" s="575"/>
      <c r="J13" s="575"/>
      <c r="K13" s="576"/>
      <c r="L13" s="576"/>
      <c r="M13" s="57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20"/>
      <c r="B14" s="521"/>
      <c r="C14" s="521"/>
      <c r="D14" s="523"/>
      <c r="E14" s="525"/>
      <c r="F14" s="517"/>
      <c r="G14" s="570"/>
      <c r="H14" s="574"/>
      <c r="I14" s="575"/>
      <c r="J14" s="575"/>
      <c r="K14" s="576"/>
      <c r="L14" s="576"/>
      <c r="M14" s="57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20"/>
      <c r="B15" s="521"/>
      <c r="C15" s="521"/>
      <c r="D15" s="523"/>
      <c r="E15" s="525"/>
      <c r="F15" s="517"/>
      <c r="G15" s="570"/>
      <c r="H15" s="574"/>
      <c r="I15" s="575"/>
      <c r="J15" s="575"/>
      <c r="K15" s="576"/>
      <c r="L15" s="576"/>
      <c r="M15" s="57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20"/>
      <c r="B16" s="521"/>
      <c r="C16" s="521"/>
      <c r="D16" s="523"/>
      <c r="E16" s="525"/>
      <c r="F16" s="517"/>
      <c r="G16" s="570"/>
      <c r="H16" s="574"/>
      <c r="I16" s="575"/>
      <c r="J16" s="575"/>
      <c r="K16" s="576"/>
      <c r="L16" s="576"/>
      <c r="M16" s="57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20"/>
      <c r="B17" s="521"/>
      <c r="C17" s="521"/>
      <c r="D17" s="523"/>
      <c r="E17" s="525"/>
      <c r="F17" s="517"/>
      <c r="G17" s="570"/>
      <c r="H17" s="574"/>
      <c r="I17" s="575"/>
      <c r="J17" s="575"/>
      <c r="K17" s="576"/>
      <c r="L17" s="576"/>
      <c r="M17" s="57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20"/>
      <c r="B18" s="521"/>
      <c r="C18" s="521"/>
      <c r="D18" s="523"/>
      <c r="E18" s="525"/>
      <c r="F18" s="517"/>
      <c r="G18" s="570"/>
      <c r="H18" s="574"/>
      <c r="I18" s="575"/>
      <c r="J18" s="575"/>
      <c r="K18" s="576"/>
      <c r="L18" s="576"/>
      <c r="M18" s="57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20"/>
      <c r="B19" s="521"/>
      <c r="C19" s="521"/>
      <c r="D19" s="523"/>
      <c r="E19" s="525"/>
      <c r="F19" s="517"/>
      <c r="G19" s="570"/>
      <c r="H19" s="574"/>
      <c r="I19" s="575"/>
      <c r="J19" s="575"/>
      <c r="K19" s="576"/>
      <c r="L19" s="576"/>
      <c r="M19" s="57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5" customHeight="1">
      <c r="A20" s="520">
        <f>'7- Mapa Final'!A11</f>
        <v>2</v>
      </c>
      <c r="B20" s="521" t="str">
        <f>'7- Mapa Final'!B11</f>
        <v>Publicación de información inexacta</v>
      </c>
      <c r="C20" s="521" t="str">
        <f>'7- Mapa Final'!C11</f>
        <v>La información Administrativa y Judicial de  uso y consulta para los usuarios y partes interesadas se publique  con erores de fondo o de forma.</v>
      </c>
      <c r="D20" s="522" t="str">
        <f>'7- Mapa Final'!J11</f>
        <v>Muy Baja - 1</v>
      </c>
      <c r="E20" s="524" t="str">
        <f>'7- Mapa Final'!K11</f>
        <v>Moderado - 3</v>
      </c>
      <c r="F20" s="517" t="str">
        <f>'7- Mapa Final'!M11</f>
        <v>Moderado - 3</v>
      </c>
      <c r="G20" s="570" t="s">
        <v>420</v>
      </c>
      <c r="H20" s="574" t="s">
        <v>355</v>
      </c>
      <c r="I20" s="575"/>
      <c r="J20" s="575" t="s">
        <v>6</v>
      </c>
      <c r="K20" s="576">
        <v>45748</v>
      </c>
      <c r="L20" s="576">
        <v>45838</v>
      </c>
      <c r="M20" s="574" t="s">
        <v>476</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20"/>
      <c r="B21" s="521"/>
      <c r="C21" s="521"/>
      <c r="D21" s="523"/>
      <c r="E21" s="525"/>
      <c r="F21" s="517"/>
      <c r="G21" s="570"/>
      <c r="H21" s="574"/>
      <c r="I21" s="575"/>
      <c r="J21" s="575"/>
      <c r="K21" s="576"/>
      <c r="L21" s="576"/>
      <c r="M21" s="574"/>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20"/>
      <c r="B22" s="521"/>
      <c r="C22" s="521"/>
      <c r="D22" s="523"/>
      <c r="E22" s="525"/>
      <c r="F22" s="517"/>
      <c r="G22" s="570"/>
      <c r="H22" s="574"/>
      <c r="I22" s="575"/>
      <c r="J22" s="575"/>
      <c r="K22" s="576"/>
      <c r="L22" s="576"/>
      <c r="M22" s="574"/>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20"/>
      <c r="B23" s="521"/>
      <c r="C23" s="521"/>
      <c r="D23" s="523"/>
      <c r="E23" s="525"/>
      <c r="F23" s="517"/>
      <c r="G23" s="570"/>
      <c r="H23" s="574"/>
      <c r="I23" s="575"/>
      <c r="J23" s="575"/>
      <c r="K23" s="576"/>
      <c r="L23" s="576"/>
      <c r="M23" s="574"/>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20"/>
      <c r="B24" s="521"/>
      <c r="C24" s="521"/>
      <c r="D24" s="523"/>
      <c r="E24" s="525"/>
      <c r="F24" s="517"/>
      <c r="G24" s="570"/>
      <c r="H24" s="574"/>
      <c r="I24" s="575"/>
      <c r="J24" s="575"/>
      <c r="K24" s="576"/>
      <c r="L24" s="576"/>
      <c r="M24" s="574"/>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20"/>
      <c r="B25" s="521"/>
      <c r="C25" s="521"/>
      <c r="D25" s="523"/>
      <c r="E25" s="525"/>
      <c r="F25" s="517"/>
      <c r="G25" s="570"/>
      <c r="H25" s="574"/>
      <c r="I25" s="575"/>
      <c r="J25" s="575"/>
      <c r="K25" s="576"/>
      <c r="L25" s="576"/>
      <c r="M25" s="574"/>
      <c r="N25" s="28"/>
      <c r="O25" s="28"/>
    </row>
    <row r="26" spans="1:169">
      <c r="A26" s="520"/>
      <c r="B26" s="521"/>
      <c r="C26" s="521"/>
      <c r="D26" s="523"/>
      <c r="E26" s="525"/>
      <c r="F26" s="517"/>
      <c r="G26" s="570"/>
      <c r="H26" s="574"/>
      <c r="I26" s="575"/>
      <c r="J26" s="575"/>
      <c r="K26" s="576"/>
      <c r="L26" s="576"/>
      <c r="M26" s="574"/>
      <c r="N26" s="28"/>
      <c r="O26" s="28"/>
    </row>
    <row r="27" spans="1:169">
      <c r="A27" s="520"/>
      <c r="B27" s="521"/>
      <c r="C27" s="521"/>
      <c r="D27" s="523"/>
      <c r="E27" s="525"/>
      <c r="F27" s="517"/>
      <c r="G27" s="570"/>
      <c r="H27" s="574"/>
      <c r="I27" s="575"/>
      <c r="J27" s="575"/>
      <c r="K27" s="576"/>
      <c r="L27" s="576"/>
      <c r="M27" s="574"/>
      <c r="N27" s="28"/>
      <c r="O27" s="28"/>
    </row>
    <row r="28" spans="1:169">
      <c r="A28" s="520"/>
      <c r="B28" s="521"/>
      <c r="C28" s="521"/>
      <c r="D28" s="523"/>
      <c r="E28" s="525"/>
      <c r="F28" s="517"/>
      <c r="G28" s="570"/>
      <c r="H28" s="574"/>
      <c r="I28" s="575"/>
      <c r="J28" s="575"/>
      <c r="K28" s="576"/>
      <c r="L28" s="576"/>
      <c r="M28" s="574"/>
      <c r="N28" s="28"/>
      <c r="O28" s="28"/>
    </row>
    <row r="29" spans="1:169">
      <c r="A29" s="520"/>
      <c r="B29" s="521"/>
      <c r="C29" s="521"/>
      <c r="D29" s="523"/>
      <c r="E29" s="525"/>
      <c r="F29" s="517"/>
      <c r="G29" s="570"/>
      <c r="H29" s="574"/>
      <c r="I29" s="575"/>
      <c r="J29" s="575"/>
      <c r="K29" s="576"/>
      <c r="L29" s="576"/>
      <c r="M29" s="574"/>
      <c r="N29" s="28"/>
      <c r="O29" s="28"/>
    </row>
    <row r="30" spans="1:169" s="20" customFormat="1" ht="15" customHeight="1">
      <c r="A30" s="520">
        <f>'7- Mapa Final'!A12</f>
        <v>3</v>
      </c>
      <c r="B30" s="521" t="str">
        <f>'7- Mapa Final'!B12</f>
        <v xml:space="preserve">Pérdida de información </v>
      </c>
      <c r="C30" s="521" t="str">
        <f>'7- Mapa Final'!C12</f>
        <v>Perdida parcial y/o total de la informacion dispuesta en el portal de la Rama Judicial.</v>
      </c>
      <c r="D30" s="522" t="str">
        <f>'7- Mapa Final'!J12</f>
        <v>Muy Baja - 1</v>
      </c>
      <c r="E30" s="524" t="str">
        <f>'7- Mapa Final'!K12</f>
        <v>Menor - 2</v>
      </c>
      <c r="F30" s="517" t="str">
        <f>'7- Mapa Final'!M12</f>
        <v>Bajo - 2</v>
      </c>
      <c r="G30" s="570" t="s">
        <v>420</v>
      </c>
      <c r="H30" s="574" t="s">
        <v>356</v>
      </c>
      <c r="I30" s="575"/>
      <c r="J30" s="575" t="s">
        <v>6</v>
      </c>
      <c r="K30" s="576">
        <v>45748</v>
      </c>
      <c r="L30" s="576">
        <v>45838</v>
      </c>
      <c r="M30" s="574" t="s">
        <v>476</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20"/>
      <c r="B31" s="521"/>
      <c r="C31" s="521"/>
      <c r="D31" s="523"/>
      <c r="E31" s="525"/>
      <c r="F31" s="517"/>
      <c r="G31" s="570"/>
      <c r="H31" s="574"/>
      <c r="I31" s="575"/>
      <c r="J31" s="575"/>
      <c r="K31" s="576"/>
      <c r="L31" s="576"/>
      <c r="M31" s="57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20"/>
      <c r="B32" s="521"/>
      <c r="C32" s="521"/>
      <c r="D32" s="523"/>
      <c r="E32" s="525"/>
      <c r="F32" s="517"/>
      <c r="G32" s="570"/>
      <c r="H32" s="574"/>
      <c r="I32" s="575"/>
      <c r="J32" s="575"/>
      <c r="K32" s="576"/>
      <c r="L32" s="576"/>
      <c r="M32" s="57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20"/>
      <c r="B33" s="521"/>
      <c r="C33" s="521"/>
      <c r="D33" s="523"/>
      <c r="E33" s="525"/>
      <c r="F33" s="517"/>
      <c r="G33" s="570"/>
      <c r="H33" s="574"/>
      <c r="I33" s="575"/>
      <c r="J33" s="575"/>
      <c r="K33" s="576"/>
      <c r="L33" s="576"/>
      <c r="M33" s="57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20"/>
      <c r="B34" s="521"/>
      <c r="C34" s="521"/>
      <c r="D34" s="523"/>
      <c r="E34" s="525"/>
      <c r="F34" s="517"/>
      <c r="G34" s="570"/>
      <c r="H34" s="574"/>
      <c r="I34" s="575"/>
      <c r="J34" s="575"/>
      <c r="K34" s="576"/>
      <c r="L34" s="576"/>
      <c r="M34" s="57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20"/>
      <c r="B35" s="521"/>
      <c r="C35" s="521"/>
      <c r="D35" s="523"/>
      <c r="E35" s="525"/>
      <c r="F35" s="517"/>
      <c r="G35" s="570"/>
      <c r="H35" s="574"/>
      <c r="I35" s="575"/>
      <c r="J35" s="575"/>
      <c r="K35" s="576"/>
      <c r="L35" s="576"/>
      <c r="M35" s="574"/>
      <c r="N35" s="28"/>
      <c r="O35" s="28"/>
    </row>
    <row r="36" spans="1:169">
      <c r="A36" s="520"/>
      <c r="B36" s="521"/>
      <c r="C36" s="521"/>
      <c r="D36" s="523"/>
      <c r="E36" s="525"/>
      <c r="F36" s="517"/>
      <c r="G36" s="570"/>
      <c r="H36" s="574"/>
      <c r="I36" s="575"/>
      <c r="J36" s="575"/>
      <c r="K36" s="576"/>
      <c r="L36" s="576"/>
      <c r="M36" s="574"/>
      <c r="N36" s="28"/>
      <c r="O36" s="28"/>
    </row>
    <row r="37" spans="1:169">
      <c r="A37" s="520"/>
      <c r="B37" s="521"/>
      <c r="C37" s="521"/>
      <c r="D37" s="523"/>
      <c r="E37" s="525"/>
      <c r="F37" s="517"/>
      <c r="G37" s="570"/>
      <c r="H37" s="574"/>
      <c r="I37" s="575"/>
      <c r="J37" s="575"/>
      <c r="K37" s="576"/>
      <c r="L37" s="576"/>
      <c r="M37" s="574"/>
      <c r="N37" s="28"/>
      <c r="O37" s="28"/>
    </row>
    <row r="38" spans="1:169">
      <c r="A38" s="520"/>
      <c r="B38" s="521"/>
      <c r="C38" s="521"/>
      <c r="D38" s="523"/>
      <c r="E38" s="525"/>
      <c r="F38" s="517"/>
      <c r="G38" s="570"/>
      <c r="H38" s="574"/>
      <c r="I38" s="575"/>
      <c r="J38" s="575"/>
      <c r="K38" s="576"/>
      <c r="L38" s="576"/>
      <c r="M38" s="574"/>
      <c r="N38" s="28"/>
      <c r="O38" s="28"/>
    </row>
    <row r="39" spans="1:169">
      <c r="A39" s="520"/>
      <c r="B39" s="521"/>
      <c r="C39" s="521"/>
      <c r="D39" s="523"/>
      <c r="E39" s="525"/>
      <c r="F39" s="517"/>
      <c r="G39" s="570"/>
      <c r="H39" s="574"/>
      <c r="I39" s="575"/>
      <c r="J39" s="575"/>
      <c r="K39" s="576"/>
      <c r="L39" s="576"/>
      <c r="M39" s="574"/>
      <c r="N39" s="28"/>
      <c r="O39" s="28"/>
    </row>
    <row r="40" spans="1:169" s="20" customFormat="1" ht="15" customHeight="1">
      <c r="A40" s="520">
        <f>'7- Mapa Final'!A13</f>
        <v>4</v>
      </c>
      <c r="B40" s="521" t="str">
        <f>'7- Mapa Final'!B13</f>
        <v>Sustracción o publicación de infomacion reservada</v>
      </c>
      <c r="C40" s="521" t="str">
        <f>'7- Mapa Final'!C13</f>
        <v>Publicación o difusión  de información sin el cumplimiento de los criterios de seguridad, calidad o imágen establecidos.</v>
      </c>
      <c r="D40" s="522" t="str">
        <f>'7- Mapa Final'!J13</f>
        <v>Muy Baja - 1</v>
      </c>
      <c r="E40" s="524" t="str">
        <f>'7- Mapa Final'!K13</f>
        <v>Leve - 1</v>
      </c>
      <c r="F40" s="517" t="str">
        <f>'7- Mapa Final'!M13</f>
        <v>Bajo - 1</v>
      </c>
      <c r="G40" s="570" t="s">
        <v>420</v>
      </c>
      <c r="H40" s="574" t="s">
        <v>477</v>
      </c>
      <c r="I40" s="575"/>
      <c r="J40" s="575" t="s">
        <v>6</v>
      </c>
      <c r="K40" s="576">
        <v>45748</v>
      </c>
      <c r="L40" s="576">
        <v>45838</v>
      </c>
      <c r="M40" s="574" t="s">
        <v>476</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20"/>
      <c r="B41" s="521"/>
      <c r="C41" s="521"/>
      <c r="D41" s="523"/>
      <c r="E41" s="525"/>
      <c r="F41" s="517"/>
      <c r="G41" s="570"/>
      <c r="H41" s="574"/>
      <c r="I41" s="575"/>
      <c r="J41" s="575"/>
      <c r="K41" s="576"/>
      <c r="L41" s="576"/>
      <c r="M41" s="574"/>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20"/>
      <c r="B42" s="521"/>
      <c r="C42" s="521"/>
      <c r="D42" s="523"/>
      <c r="E42" s="525"/>
      <c r="F42" s="517"/>
      <c r="G42" s="570"/>
      <c r="H42" s="574"/>
      <c r="I42" s="575"/>
      <c r="J42" s="575"/>
      <c r="K42" s="576"/>
      <c r="L42" s="576"/>
      <c r="M42" s="574"/>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20"/>
      <c r="B43" s="521"/>
      <c r="C43" s="521"/>
      <c r="D43" s="523"/>
      <c r="E43" s="525"/>
      <c r="F43" s="517"/>
      <c r="G43" s="570"/>
      <c r="H43" s="574"/>
      <c r="I43" s="575"/>
      <c r="J43" s="575"/>
      <c r="K43" s="576"/>
      <c r="L43" s="576"/>
      <c r="M43" s="574"/>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20"/>
      <c r="B44" s="521"/>
      <c r="C44" s="521"/>
      <c r="D44" s="523"/>
      <c r="E44" s="525"/>
      <c r="F44" s="517"/>
      <c r="G44" s="570"/>
      <c r="H44" s="574"/>
      <c r="I44" s="575"/>
      <c r="J44" s="575"/>
      <c r="K44" s="576"/>
      <c r="L44" s="576"/>
      <c r="M44" s="574"/>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20"/>
      <c r="B45" s="521"/>
      <c r="C45" s="521"/>
      <c r="D45" s="523"/>
      <c r="E45" s="525"/>
      <c r="F45" s="517"/>
      <c r="G45" s="570"/>
      <c r="H45" s="574"/>
      <c r="I45" s="575"/>
      <c r="J45" s="575"/>
      <c r="K45" s="576"/>
      <c r="L45" s="576"/>
      <c r="M45" s="574"/>
      <c r="N45" s="28"/>
      <c r="O45" s="28"/>
    </row>
    <row r="46" spans="1:169">
      <c r="A46" s="520"/>
      <c r="B46" s="521"/>
      <c r="C46" s="521"/>
      <c r="D46" s="523"/>
      <c r="E46" s="525"/>
      <c r="F46" s="517"/>
      <c r="G46" s="570"/>
      <c r="H46" s="574"/>
      <c r="I46" s="575"/>
      <c r="J46" s="575"/>
      <c r="K46" s="576"/>
      <c r="L46" s="576"/>
      <c r="M46" s="574"/>
      <c r="N46" s="28"/>
      <c r="O46" s="28"/>
    </row>
    <row r="47" spans="1:169">
      <c r="A47" s="520"/>
      <c r="B47" s="521"/>
      <c r="C47" s="521"/>
      <c r="D47" s="523"/>
      <c r="E47" s="525"/>
      <c r="F47" s="517"/>
      <c r="G47" s="570"/>
      <c r="H47" s="574"/>
      <c r="I47" s="575"/>
      <c r="J47" s="575"/>
      <c r="K47" s="576"/>
      <c r="L47" s="576"/>
      <c r="M47" s="574"/>
      <c r="N47" s="28"/>
      <c r="O47" s="28"/>
    </row>
    <row r="48" spans="1:169">
      <c r="A48" s="520"/>
      <c r="B48" s="521"/>
      <c r="C48" s="521"/>
      <c r="D48" s="523"/>
      <c r="E48" s="525"/>
      <c r="F48" s="517"/>
      <c r="G48" s="570"/>
      <c r="H48" s="574"/>
      <c r="I48" s="575"/>
      <c r="J48" s="575"/>
      <c r="K48" s="576"/>
      <c r="L48" s="576"/>
      <c r="M48" s="574"/>
      <c r="N48" s="28"/>
      <c r="O48" s="28"/>
    </row>
    <row r="49" spans="1:169">
      <c r="A49" s="520"/>
      <c r="B49" s="521"/>
      <c r="C49" s="521"/>
      <c r="D49" s="523"/>
      <c r="E49" s="525"/>
      <c r="F49" s="517"/>
      <c r="G49" s="570"/>
      <c r="H49" s="574"/>
      <c r="I49" s="575"/>
      <c r="J49" s="575"/>
      <c r="K49" s="576"/>
      <c r="L49" s="576"/>
      <c r="M49" s="574"/>
      <c r="N49" s="28"/>
      <c r="O49" s="28"/>
    </row>
    <row r="50" spans="1:169" s="20" customFormat="1" ht="15" customHeight="1">
      <c r="A50" s="520">
        <f>'7- Mapa Final'!A14</f>
        <v>5</v>
      </c>
      <c r="B50" s="521" t="str">
        <f>'7- Mapa Final'!B14</f>
        <v xml:space="preserve">Recibir dádivas o beneficios a nombre propio o de terceros para  afectar la seguridad o confidencialidad de la información   </v>
      </c>
      <c r="C50" s="521" t="str">
        <f>'7- Mapa Final'!C14</f>
        <v xml:space="preserve">Recibir dádivas o beneficios a nombre propio o de terceros por   revelar información confidencial,  alterar, retener o no publicar información.  </v>
      </c>
      <c r="D50" s="522" t="str">
        <f>'7- Mapa Final'!J14</f>
        <v>Muy Baja - 1</v>
      </c>
      <c r="E50" s="524" t="str">
        <f>'7- Mapa Final'!K14</f>
        <v>Mayor - 4</v>
      </c>
      <c r="F50" s="517" t="str">
        <f>'7- Mapa Final'!M14</f>
        <v>Alto  - 4</v>
      </c>
      <c r="G50" s="570" t="s">
        <v>420</v>
      </c>
      <c r="H50" s="574" t="s">
        <v>358</v>
      </c>
      <c r="I50" s="575"/>
      <c r="J50" s="575" t="s">
        <v>6</v>
      </c>
      <c r="K50" s="576">
        <v>45748</v>
      </c>
      <c r="L50" s="576">
        <v>45838</v>
      </c>
      <c r="M50" s="574" t="s">
        <v>476</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20"/>
      <c r="B51" s="521"/>
      <c r="C51" s="521"/>
      <c r="D51" s="523"/>
      <c r="E51" s="525"/>
      <c r="F51" s="517"/>
      <c r="G51" s="570"/>
      <c r="H51" s="574"/>
      <c r="I51" s="575"/>
      <c r="J51" s="575"/>
      <c r="K51" s="576"/>
      <c r="L51" s="576"/>
      <c r="M51" s="574"/>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20"/>
      <c r="B52" s="521"/>
      <c r="C52" s="521"/>
      <c r="D52" s="523"/>
      <c r="E52" s="525"/>
      <c r="F52" s="517"/>
      <c r="G52" s="570"/>
      <c r="H52" s="574"/>
      <c r="I52" s="575"/>
      <c r="J52" s="575"/>
      <c r="K52" s="576"/>
      <c r="L52" s="576"/>
      <c r="M52" s="574"/>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20"/>
      <c r="B53" s="521"/>
      <c r="C53" s="521"/>
      <c r="D53" s="523"/>
      <c r="E53" s="525"/>
      <c r="F53" s="517"/>
      <c r="G53" s="570"/>
      <c r="H53" s="574"/>
      <c r="I53" s="575"/>
      <c r="J53" s="575"/>
      <c r="K53" s="576"/>
      <c r="L53" s="576"/>
      <c r="M53" s="574"/>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20"/>
      <c r="B54" s="521"/>
      <c r="C54" s="521"/>
      <c r="D54" s="523"/>
      <c r="E54" s="525"/>
      <c r="F54" s="517"/>
      <c r="G54" s="570"/>
      <c r="H54" s="574"/>
      <c r="I54" s="575"/>
      <c r="J54" s="575"/>
      <c r="K54" s="576"/>
      <c r="L54" s="576"/>
      <c r="M54" s="574"/>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20"/>
      <c r="B55" s="521"/>
      <c r="C55" s="521"/>
      <c r="D55" s="523"/>
      <c r="E55" s="525"/>
      <c r="F55" s="517"/>
      <c r="G55" s="570"/>
      <c r="H55" s="574"/>
      <c r="I55" s="575"/>
      <c r="J55" s="575"/>
      <c r="K55" s="576"/>
      <c r="L55" s="576"/>
      <c r="M55" s="574"/>
      <c r="N55" s="28"/>
      <c r="O55" s="28"/>
    </row>
    <row r="56" spans="1:169">
      <c r="A56" s="520"/>
      <c r="B56" s="521"/>
      <c r="C56" s="521"/>
      <c r="D56" s="523"/>
      <c r="E56" s="525"/>
      <c r="F56" s="517"/>
      <c r="G56" s="570"/>
      <c r="H56" s="574"/>
      <c r="I56" s="575"/>
      <c r="J56" s="575"/>
      <c r="K56" s="576"/>
      <c r="L56" s="576"/>
      <c r="M56" s="574"/>
      <c r="N56" s="28"/>
      <c r="O56" s="28"/>
    </row>
    <row r="57" spans="1:169">
      <c r="A57" s="520"/>
      <c r="B57" s="521"/>
      <c r="C57" s="521"/>
      <c r="D57" s="523"/>
      <c r="E57" s="525"/>
      <c r="F57" s="517"/>
      <c r="G57" s="570"/>
      <c r="H57" s="574"/>
      <c r="I57" s="575"/>
      <c r="J57" s="575"/>
      <c r="K57" s="576"/>
      <c r="L57" s="576"/>
      <c r="M57" s="574"/>
      <c r="N57" s="28"/>
      <c r="O57" s="28"/>
    </row>
    <row r="58" spans="1:169">
      <c r="A58" s="520"/>
      <c r="B58" s="521"/>
      <c r="C58" s="521"/>
      <c r="D58" s="523"/>
      <c r="E58" s="525"/>
      <c r="F58" s="517"/>
      <c r="G58" s="570"/>
      <c r="H58" s="574"/>
      <c r="I58" s="575"/>
      <c r="J58" s="575"/>
      <c r="K58" s="576"/>
      <c r="L58" s="576"/>
      <c r="M58" s="574"/>
      <c r="N58" s="28"/>
      <c r="O58" s="28"/>
    </row>
    <row r="59" spans="1:169">
      <c r="A59" s="520"/>
      <c r="B59" s="521"/>
      <c r="C59" s="521"/>
      <c r="D59" s="523"/>
      <c r="E59" s="525"/>
      <c r="F59" s="517"/>
      <c r="G59" s="570"/>
      <c r="H59" s="574"/>
      <c r="I59" s="575"/>
      <c r="J59" s="575"/>
      <c r="K59" s="576"/>
      <c r="L59" s="576"/>
      <c r="M59" s="574"/>
      <c r="N59" s="28"/>
      <c r="O59" s="28"/>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J40:J49"/>
    <mergeCell ref="K40:K49"/>
    <mergeCell ref="L40:L49"/>
    <mergeCell ref="M30:M39"/>
    <mergeCell ref="F40:F49"/>
    <mergeCell ref="G40:G49"/>
    <mergeCell ref="A50:A59"/>
    <mergeCell ref="B50:B59"/>
    <mergeCell ref="C50:C59"/>
    <mergeCell ref="D50:D59"/>
    <mergeCell ref="E50:E59"/>
    <mergeCell ref="H40:H49"/>
    <mergeCell ref="I40:I49"/>
    <mergeCell ref="M40:M49"/>
    <mergeCell ref="A40:A49"/>
    <mergeCell ref="B40:B49"/>
    <mergeCell ref="C40:C49"/>
    <mergeCell ref="D40:D49"/>
    <mergeCell ref="E40:E49"/>
  </mergeCells>
  <conditionalFormatting sqref="A7:B7">
    <cfRule type="containsText" dxfId="149" priority="152" operator="containsText" text="1- Bajo">
      <formula>NOT(ISERROR(SEARCH("1- Bajo",A7)))</formula>
    </cfRule>
    <cfRule type="containsText" dxfId="148" priority="151" operator="containsText" text="4- Bajo">
      <formula>NOT(ISERROR(SEARCH("4-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7" operator="containsText" text="3- Moderado">
      <formula>NOT(ISERROR(SEARCH("3- Moderado",A7)))</formula>
    </cfRule>
    <cfRule type="containsText" dxfId="144" priority="148" operator="containsText" text="6- Moderado">
      <formula>NOT(ISERROR(SEARCH("6- Moderado",A7)))</formula>
    </cfRule>
  </conditionalFormatting>
  <conditionalFormatting sqref="A10:E10 A20:E20">
    <cfRule type="containsText" dxfId="143" priority="142" operator="containsText" text="6- Moderado">
      <formula>NOT(ISERROR(SEARCH("6- Moderado",A10)))</formula>
    </cfRule>
    <cfRule type="containsText" dxfId="142" priority="146" operator="containsText" text="1- Bajo">
      <formula>NOT(ISERROR(SEARCH("1- Bajo",A10)))</formula>
    </cfRule>
    <cfRule type="containsText" dxfId="141" priority="145" operator="containsText" text="4- Bajo">
      <formula>NOT(ISERROR(SEARCH("4- Bajo",A10)))</formula>
    </cfRule>
    <cfRule type="containsText" dxfId="140" priority="144" operator="containsText" text="3- Bajo">
      <formula>NOT(ISERROR(SEARCH("3- Bajo",A10)))</formula>
    </cfRule>
    <cfRule type="containsText" dxfId="139" priority="143" operator="containsText" text="4- Moderado">
      <formula>NOT(ISERROR(SEARCH("4- Moderado",A10)))</formula>
    </cfRule>
    <cfRule type="containsText" dxfId="138" priority="141" operator="containsText" text="3- Moderado">
      <formula>NOT(ISERROR(SEARCH("3- Moderado",A10)))</formula>
    </cfRule>
  </conditionalFormatting>
  <conditionalFormatting sqref="A30:E30">
    <cfRule type="containsText" dxfId="137" priority="98" operator="containsText" text="3- Bajo">
      <formula>NOT(ISERROR(SEARCH("3- Bajo",A30)))</formula>
    </cfRule>
    <cfRule type="containsText" dxfId="136" priority="97" operator="containsText" text="4- Moderado">
      <formula>NOT(ISERROR(SEARCH("4- Moderado",A30)))</formula>
    </cfRule>
    <cfRule type="containsText" dxfId="135" priority="96" operator="containsText" text="6- Moderado">
      <formula>NOT(ISERROR(SEARCH("6- Moderado",A30)))</formula>
    </cfRule>
    <cfRule type="containsText" dxfId="134" priority="95" operator="containsText" text="3- Moderado">
      <formula>NOT(ISERROR(SEARCH("3- Moderado",A30)))</formula>
    </cfRule>
    <cfRule type="containsText" dxfId="133" priority="100" operator="containsText" text="1- Bajo">
      <formula>NOT(ISERROR(SEARCH("1- Bajo",A30)))</formula>
    </cfRule>
    <cfRule type="containsText" dxfId="132" priority="99" operator="containsText" text="4- Bajo">
      <formula>NOT(ISERROR(SEARCH("4- Bajo",A30)))</formula>
    </cfRule>
  </conditionalFormatting>
  <conditionalFormatting sqref="A40:E40">
    <cfRule type="containsText" dxfId="131" priority="42" operator="containsText" text="3- Bajo">
      <formula>NOT(ISERROR(SEARCH("3- Bajo",A40)))</formula>
    </cfRule>
    <cfRule type="containsText" dxfId="130" priority="43" operator="containsText" text="4- Bajo">
      <formula>NOT(ISERROR(SEARCH("4- Bajo",A40)))</formula>
    </cfRule>
    <cfRule type="containsText" dxfId="129" priority="44" operator="containsText" text="1- Bajo">
      <formula>NOT(ISERROR(SEARCH("1- Bajo",A40)))</formula>
    </cfRule>
    <cfRule type="containsText" dxfId="128" priority="40" operator="containsText" text="6- Moderado">
      <formula>NOT(ISERROR(SEARCH("6- Moderado",A40)))</formula>
    </cfRule>
    <cfRule type="containsText" dxfId="127" priority="39" operator="containsText" text="3- Moderado">
      <formula>NOT(ISERROR(SEARCH("3- Moderado",A40)))</formula>
    </cfRule>
    <cfRule type="containsText" dxfId="126" priority="41" operator="containsText" text="4- Moderado">
      <formula>NOT(ISERROR(SEARCH("4- Moderado",A40)))</formula>
    </cfRule>
  </conditionalFormatting>
  <conditionalFormatting sqref="A50:E50">
    <cfRule type="containsText" dxfId="125" priority="13" operator="containsText" text="4- Moderado">
      <formula>NOT(ISERROR(SEARCH("4- Moderado",A50)))</formula>
    </cfRule>
    <cfRule type="containsText" dxfId="124" priority="16" operator="containsText" text="1- Bajo">
      <formula>NOT(ISERROR(SEARCH("1- Bajo",A50)))</formula>
    </cfRule>
    <cfRule type="containsText" dxfId="123" priority="15" operator="containsText" text="4- Bajo">
      <formula>NOT(ISERROR(SEARCH("4- Bajo",A50)))</formula>
    </cfRule>
    <cfRule type="containsText" dxfId="122" priority="14" operator="containsText" text="3- Bajo">
      <formula>NOT(ISERROR(SEARCH("3- Bajo",A50)))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59">
    <cfRule type="containsText" dxfId="113" priority="10" operator="containsText" text="Media">
      <formula>NOT(ISERROR(SEARCH("Media",D10)))</formula>
    </cfRule>
    <cfRule type="containsText" dxfId="112" priority="7" operator="containsText" text="Baja">
      <formula>NOT(ISERROR(SEARCH("Baja",D10)))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5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5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103" priority="27" operator="containsText" text="Extremo">
      <formula>NOT(ISERROR(SEARCH("Extremo",F10)))</formula>
    </cfRule>
    <cfRule type="containsText" dxfId="102" priority="26" operator="containsText" text="Alto">
      <formula>NOT(ISERROR(SEARCH("Alto",F10)))</formula>
    </cfRule>
    <cfRule type="containsText" dxfId="101" priority="25" operator="containsText" text="Moderado">
      <formula>NOT(ISERROR(SEARCH("Moderado",F10)))</formula>
    </cfRule>
    <cfRule type="containsText" dxfId="10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130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9"/>
  <sheetViews>
    <sheetView showGridLines="0" topLeftCell="D47" zoomScale="70" zoomScaleNormal="70" workbookViewId="0">
      <selection activeCell="J10" sqref="J1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33"/>
      <c r="B1" s="534"/>
      <c r="C1" s="537"/>
      <c r="D1" s="537"/>
      <c r="E1" s="537"/>
      <c r="F1" s="537"/>
      <c r="G1" s="537"/>
      <c r="H1" s="537"/>
      <c r="I1" s="537"/>
      <c r="J1" s="538"/>
      <c r="K1" s="532"/>
      <c r="L1" s="532"/>
      <c r="M1" s="53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35"/>
      <c r="B2" s="536"/>
      <c r="C2" s="539"/>
      <c r="D2" s="539"/>
      <c r="E2" s="539"/>
      <c r="F2" s="539"/>
      <c r="G2" s="539"/>
      <c r="H2" s="539"/>
      <c r="I2" s="539"/>
      <c r="J2" s="540"/>
      <c r="K2" s="532"/>
      <c r="L2" s="532"/>
      <c r="M2" s="53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39"/>
      <c r="D3" s="539"/>
      <c r="E3" s="539"/>
      <c r="F3" s="539"/>
      <c r="G3" s="539"/>
      <c r="H3" s="539"/>
      <c r="I3" s="539"/>
      <c r="J3" s="540"/>
      <c r="K3" s="532"/>
      <c r="L3" s="532"/>
      <c r="M3" s="53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4" t="s">
        <v>264</v>
      </c>
      <c r="B4" s="414"/>
      <c r="C4" s="435" t="s">
        <v>4</v>
      </c>
      <c r="D4" s="435"/>
      <c r="E4" s="435"/>
      <c r="F4" s="435"/>
      <c r="G4" s="435"/>
      <c r="H4" s="435"/>
      <c r="I4" s="435"/>
      <c r="J4" s="435"/>
      <c r="K4" s="435"/>
      <c r="L4" s="435"/>
      <c r="M4" s="43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14" t="s">
        <v>265</v>
      </c>
      <c r="B5" s="414"/>
      <c r="C5" s="436" t="s">
        <v>32</v>
      </c>
      <c r="D5" s="436"/>
      <c r="E5" s="436"/>
      <c r="F5" s="436"/>
      <c r="G5" s="436"/>
      <c r="H5" s="436"/>
      <c r="I5" s="436"/>
      <c r="J5" s="436"/>
      <c r="K5" s="436"/>
      <c r="L5" s="436"/>
      <c r="M5" s="43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4" t="s">
        <v>266</v>
      </c>
      <c r="B6" s="414"/>
      <c r="C6" s="551" t="s">
        <v>267</v>
      </c>
      <c r="D6" s="552"/>
      <c r="E6" s="552"/>
      <c r="F6" s="552"/>
      <c r="G6" s="552"/>
      <c r="H6" s="552"/>
      <c r="I6" s="552"/>
      <c r="J6" s="552"/>
      <c r="K6" s="552"/>
      <c r="L6" s="552"/>
      <c r="M6" s="553"/>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46" t="s">
        <v>463</v>
      </c>
      <c r="B7" s="547"/>
      <c r="C7" s="548"/>
      <c r="D7" s="549" t="s">
        <v>464</v>
      </c>
      <c r="E7" s="549"/>
      <c r="F7" s="549"/>
      <c r="G7" s="550" t="s">
        <v>465</v>
      </c>
      <c r="H7" s="541" t="s">
        <v>466</v>
      </c>
      <c r="I7" s="543" t="s">
        <v>467</v>
      </c>
      <c r="J7" s="544"/>
      <c r="K7" s="543" t="s">
        <v>468</v>
      </c>
      <c r="L7" s="544"/>
      <c r="M7" s="545" t="s">
        <v>469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206</v>
      </c>
      <c r="C8" s="29" t="s">
        <v>208</v>
      </c>
      <c r="D8" s="22" t="s">
        <v>218</v>
      </c>
      <c r="E8" s="22" t="s">
        <v>470</v>
      </c>
      <c r="F8" s="22" t="s">
        <v>471</v>
      </c>
      <c r="G8" s="550"/>
      <c r="H8" s="542"/>
      <c r="I8" s="23" t="s">
        <v>472</v>
      </c>
      <c r="J8" s="23" t="s">
        <v>473</v>
      </c>
      <c r="K8" s="23" t="s">
        <v>474</v>
      </c>
      <c r="L8" s="23" t="s">
        <v>475</v>
      </c>
      <c r="M8" s="545"/>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54"/>
      <c r="B9" s="555"/>
      <c r="C9" s="555"/>
      <c r="D9" s="555"/>
      <c r="E9" s="555"/>
      <c r="F9" s="555"/>
      <c r="G9" s="555"/>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56">
        <f>'7- Mapa Final'!A10</f>
        <v>1</v>
      </c>
      <c r="B10" s="530" t="str">
        <f>'7- Mapa Final'!B10</f>
        <v>Incumplimiento de términos en la publicación de información.</v>
      </c>
      <c r="C10" s="530" t="str">
        <f>'7- Mapa Final'!C10</f>
        <v>La información  Administrativa y Judicial de  uso y consulta para los usuarios y partes interesadas, no se publique para consulta  dentro de los  términos  establecidos por Ley o por la Entidad.</v>
      </c>
      <c r="D10" s="557" t="str">
        <f>'7- Mapa Final'!J10</f>
        <v>Muy Baja - 1</v>
      </c>
      <c r="E10" s="558" t="str">
        <f>'7- Mapa Final'!K10</f>
        <v>Menor - 2</v>
      </c>
      <c r="F10" s="516" t="str">
        <f>'7- Mapa Final'!M10</f>
        <v>Bajo - 2</v>
      </c>
      <c r="G10" s="461" t="s">
        <v>354</v>
      </c>
      <c r="H10" s="569" t="s">
        <v>479</v>
      </c>
      <c r="I10" s="529"/>
      <c r="J10" s="529"/>
      <c r="K10" s="572"/>
      <c r="L10" s="572"/>
      <c r="M10" s="569"/>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20"/>
      <c r="B11" s="521"/>
      <c r="C11" s="521"/>
      <c r="D11" s="523"/>
      <c r="E11" s="525"/>
      <c r="F11" s="517"/>
      <c r="G11" s="462"/>
      <c r="H11" s="569"/>
      <c r="I11" s="529"/>
      <c r="J11" s="529"/>
      <c r="K11" s="529"/>
      <c r="L11" s="529"/>
      <c r="M11" s="56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20"/>
      <c r="B12" s="521"/>
      <c r="C12" s="521"/>
      <c r="D12" s="523"/>
      <c r="E12" s="525"/>
      <c r="F12" s="517"/>
      <c r="G12" s="462"/>
      <c r="H12" s="569"/>
      <c r="I12" s="529"/>
      <c r="J12" s="529"/>
      <c r="K12" s="529"/>
      <c r="L12" s="529"/>
      <c r="M12" s="56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20"/>
      <c r="B13" s="521"/>
      <c r="C13" s="521"/>
      <c r="D13" s="523"/>
      <c r="E13" s="525"/>
      <c r="F13" s="517"/>
      <c r="G13" s="462"/>
      <c r="H13" s="569"/>
      <c r="I13" s="529"/>
      <c r="J13" s="529"/>
      <c r="K13" s="529"/>
      <c r="L13" s="529"/>
      <c r="M13" s="56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20"/>
      <c r="B14" s="521"/>
      <c r="C14" s="521"/>
      <c r="D14" s="523"/>
      <c r="E14" s="525"/>
      <c r="F14" s="517"/>
      <c r="G14" s="462"/>
      <c r="H14" s="569"/>
      <c r="I14" s="529"/>
      <c r="J14" s="529"/>
      <c r="K14" s="529"/>
      <c r="L14" s="529"/>
      <c r="M14" s="56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20"/>
      <c r="B15" s="521"/>
      <c r="C15" s="521"/>
      <c r="D15" s="523"/>
      <c r="E15" s="525"/>
      <c r="F15" s="517"/>
      <c r="G15" s="462"/>
      <c r="H15" s="569"/>
      <c r="I15" s="529"/>
      <c r="J15" s="529"/>
      <c r="K15" s="529"/>
      <c r="L15" s="529"/>
      <c r="M15" s="56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20"/>
      <c r="B16" s="521"/>
      <c r="C16" s="521"/>
      <c r="D16" s="523"/>
      <c r="E16" s="525"/>
      <c r="F16" s="517"/>
      <c r="G16" s="462"/>
      <c r="H16" s="569"/>
      <c r="I16" s="529"/>
      <c r="J16" s="529"/>
      <c r="K16" s="529"/>
      <c r="L16" s="529"/>
      <c r="M16" s="56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20"/>
      <c r="B17" s="521"/>
      <c r="C17" s="521"/>
      <c r="D17" s="523"/>
      <c r="E17" s="525"/>
      <c r="F17" s="517"/>
      <c r="G17" s="462"/>
      <c r="H17" s="569"/>
      <c r="I17" s="529"/>
      <c r="J17" s="529"/>
      <c r="K17" s="529"/>
      <c r="L17" s="529"/>
      <c r="M17" s="56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20"/>
      <c r="B18" s="521"/>
      <c r="C18" s="521"/>
      <c r="D18" s="523"/>
      <c r="E18" s="525"/>
      <c r="F18" s="517"/>
      <c r="G18" s="462"/>
      <c r="H18" s="569"/>
      <c r="I18" s="529"/>
      <c r="J18" s="529"/>
      <c r="K18" s="529"/>
      <c r="L18" s="529"/>
      <c r="M18" s="56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20"/>
      <c r="B19" s="521"/>
      <c r="C19" s="521"/>
      <c r="D19" s="523"/>
      <c r="E19" s="525"/>
      <c r="F19" s="517"/>
      <c r="G19" s="462"/>
      <c r="H19" s="569"/>
      <c r="I19" s="529"/>
      <c r="J19" s="529"/>
      <c r="K19" s="529"/>
      <c r="L19" s="529"/>
      <c r="M19" s="56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20">
        <f>'7- Mapa Final'!A11</f>
        <v>2</v>
      </c>
      <c r="B20" s="521" t="str">
        <f>'7- Mapa Final'!B11</f>
        <v>Publicación de información inexacta</v>
      </c>
      <c r="C20" s="521" t="str">
        <f>'7- Mapa Final'!C11</f>
        <v>La información Administrativa y Judicial de  uso y consulta para los usuarios y partes interesadas se publique  con erores de fondo o de forma.</v>
      </c>
      <c r="D20" s="522" t="str">
        <f>'7- Mapa Final'!J11</f>
        <v>Muy Baja - 1</v>
      </c>
      <c r="E20" s="524" t="str">
        <f>'7- Mapa Final'!K11</f>
        <v>Moderado - 3</v>
      </c>
      <c r="F20" s="517" t="str">
        <f>'7- Mapa Final'!M11</f>
        <v>Moderado - 3</v>
      </c>
      <c r="G20" s="462" t="s">
        <v>420</v>
      </c>
      <c r="H20" s="569" t="s">
        <v>355</v>
      </c>
      <c r="I20" s="529"/>
      <c r="J20" s="529"/>
      <c r="K20" s="572"/>
      <c r="L20" s="572"/>
      <c r="M20" s="569"/>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20"/>
      <c r="B21" s="521"/>
      <c r="C21" s="521"/>
      <c r="D21" s="523"/>
      <c r="E21" s="525"/>
      <c r="F21" s="517"/>
      <c r="G21" s="462"/>
      <c r="H21" s="569"/>
      <c r="I21" s="529"/>
      <c r="J21" s="529"/>
      <c r="K21" s="529"/>
      <c r="L21" s="529"/>
      <c r="M21" s="56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20"/>
      <c r="B22" s="521"/>
      <c r="C22" s="521"/>
      <c r="D22" s="523"/>
      <c r="E22" s="525"/>
      <c r="F22" s="517"/>
      <c r="G22" s="462"/>
      <c r="H22" s="569"/>
      <c r="I22" s="529"/>
      <c r="J22" s="529"/>
      <c r="K22" s="529"/>
      <c r="L22" s="529"/>
      <c r="M22" s="56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20"/>
      <c r="B23" s="521"/>
      <c r="C23" s="521"/>
      <c r="D23" s="523"/>
      <c r="E23" s="525"/>
      <c r="F23" s="517"/>
      <c r="G23" s="462"/>
      <c r="H23" s="569"/>
      <c r="I23" s="529"/>
      <c r="J23" s="529"/>
      <c r="K23" s="529"/>
      <c r="L23" s="529"/>
      <c r="M23" s="56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20"/>
      <c r="B24" s="521"/>
      <c r="C24" s="521"/>
      <c r="D24" s="523"/>
      <c r="E24" s="525"/>
      <c r="F24" s="517"/>
      <c r="G24" s="462"/>
      <c r="H24" s="569"/>
      <c r="I24" s="529"/>
      <c r="J24" s="529"/>
      <c r="K24" s="529"/>
      <c r="L24" s="529"/>
      <c r="M24" s="56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20"/>
      <c r="B25" s="521"/>
      <c r="C25" s="521"/>
      <c r="D25" s="523"/>
      <c r="E25" s="525"/>
      <c r="F25" s="517"/>
      <c r="G25" s="462"/>
      <c r="H25" s="569"/>
      <c r="I25" s="529"/>
      <c r="J25" s="529"/>
      <c r="K25" s="529"/>
      <c r="L25" s="529"/>
      <c r="M25" s="569"/>
      <c r="N25" s="28"/>
      <c r="O25" s="28"/>
    </row>
    <row r="26" spans="1:169">
      <c r="A26" s="520"/>
      <c r="B26" s="521"/>
      <c r="C26" s="521"/>
      <c r="D26" s="523"/>
      <c r="E26" s="525"/>
      <c r="F26" s="517"/>
      <c r="G26" s="462"/>
      <c r="H26" s="569"/>
      <c r="I26" s="529"/>
      <c r="J26" s="529"/>
      <c r="K26" s="529"/>
      <c r="L26" s="529"/>
      <c r="M26" s="569"/>
      <c r="N26" s="28"/>
      <c r="O26" s="28"/>
    </row>
    <row r="27" spans="1:169">
      <c r="A27" s="520"/>
      <c r="B27" s="521"/>
      <c r="C27" s="521"/>
      <c r="D27" s="523"/>
      <c r="E27" s="525"/>
      <c r="F27" s="517"/>
      <c r="G27" s="462"/>
      <c r="H27" s="569"/>
      <c r="I27" s="529"/>
      <c r="J27" s="529"/>
      <c r="K27" s="529"/>
      <c r="L27" s="529"/>
      <c r="M27" s="569"/>
      <c r="N27" s="28"/>
      <c r="O27" s="28"/>
    </row>
    <row r="28" spans="1:169">
      <c r="A28" s="520"/>
      <c r="B28" s="521"/>
      <c r="C28" s="521"/>
      <c r="D28" s="523"/>
      <c r="E28" s="525"/>
      <c r="F28" s="517"/>
      <c r="G28" s="462"/>
      <c r="H28" s="569"/>
      <c r="I28" s="529"/>
      <c r="J28" s="529"/>
      <c r="K28" s="529"/>
      <c r="L28" s="529"/>
      <c r="M28" s="569"/>
      <c r="N28" s="28"/>
      <c r="O28" s="28"/>
    </row>
    <row r="29" spans="1:169">
      <c r="A29" s="520"/>
      <c r="B29" s="521"/>
      <c r="C29" s="521"/>
      <c r="D29" s="523"/>
      <c r="E29" s="525"/>
      <c r="F29" s="517"/>
      <c r="G29" s="462"/>
      <c r="H29" s="569"/>
      <c r="I29" s="529"/>
      <c r="J29" s="529"/>
      <c r="K29" s="529"/>
      <c r="L29" s="529"/>
      <c r="M29" s="569"/>
      <c r="N29" s="28"/>
      <c r="O29" s="28"/>
    </row>
    <row r="30" spans="1:169" s="20" customFormat="1" ht="12.75">
      <c r="A30" s="520">
        <f>'7- Mapa Final'!A12</f>
        <v>3</v>
      </c>
      <c r="B30" s="521" t="str">
        <f>'7- Mapa Final'!B12</f>
        <v xml:space="preserve">Pérdida de información </v>
      </c>
      <c r="C30" s="521" t="str">
        <f>'7- Mapa Final'!C12</f>
        <v>Perdida parcial y/o total de la informacion dispuesta en el portal de la Rama Judicial.</v>
      </c>
      <c r="D30" s="522" t="str">
        <f>'7- Mapa Final'!J12</f>
        <v>Muy Baja - 1</v>
      </c>
      <c r="E30" s="524" t="str">
        <f>'7- Mapa Final'!K12</f>
        <v>Menor - 2</v>
      </c>
      <c r="F30" s="517" t="str">
        <f>'7- Mapa Final'!M12</f>
        <v>Bajo - 2</v>
      </c>
      <c r="G30" s="462" t="s">
        <v>420</v>
      </c>
      <c r="H30" s="569" t="s">
        <v>356</v>
      </c>
      <c r="I30" s="529"/>
      <c r="J30" s="529"/>
      <c r="K30" s="572"/>
      <c r="L30" s="572"/>
      <c r="M30" s="569"/>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20"/>
      <c r="B31" s="521"/>
      <c r="C31" s="521"/>
      <c r="D31" s="523"/>
      <c r="E31" s="525"/>
      <c r="F31" s="517"/>
      <c r="G31" s="462"/>
      <c r="H31" s="569"/>
      <c r="I31" s="529"/>
      <c r="J31" s="529"/>
      <c r="K31" s="529"/>
      <c r="L31" s="529"/>
      <c r="M31" s="56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20"/>
      <c r="B32" s="521"/>
      <c r="C32" s="521"/>
      <c r="D32" s="523"/>
      <c r="E32" s="525"/>
      <c r="F32" s="517"/>
      <c r="G32" s="462"/>
      <c r="H32" s="569"/>
      <c r="I32" s="529"/>
      <c r="J32" s="529"/>
      <c r="K32" s="529"/>
      <c r="L32" s="529"/>
      <c r="M32" s="56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20"/>
      <c r="B33" s="521"/>
      <c r="C33" s="521"/>
      <c r="D33" s="523"/>
      <c r="E33" s="525"/>
      <c r="F33" s="517"/>
      <c r="G33" s="462"/>
      <c r="H33" s="569"/>
      <c r="I33" s="529"/>
      <c r="J33" s="529"/>
      <c r="K33" s="529"/>
      <c r="L33" s="529"/>
      <c r="M33" s="56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20"/>
      <c r="B34" s="521"/>
      <c r="C34" s="521"/>
      <c r="D34" s="523"/>
      <c r="E34" s="525"/>
      <c r="F34" s="517"/>
      <c r="G34" s="462"/>
      <c r="H34" s="569"/>
      <c r="I34" s="529"/>
      <c r="J34" s="529"/>
      <c r="K34" s="529"/>
      <c r="L34" s="529"/>
      <c r="M34" s="56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20"/>
      <c r="B35" s="521"/>
      <c r="C35" s="521"/>
      <c r="D35" s="523"/>
      <c r="E35" s="525"/>
      <c r="F35" s="517"/>
      <c r="G35" s="462"/>
      <c r="H35" s="569"/>
      <c r="I35" s="529"/>
      <c r="J35" s="529"/>
      <c r="K35" s="529"/>
      <c r="L35" s="529"/>
      <c r="M35" s="569"/>
      <c r="N35" s="28"/>
      <c r="O35" s="28"/>
    </row>
    <row r="36" spans="1:169">
      <c r="A36" s="520"/>
      <c r="B36" s="521"/>
      <c r="C36" s="521"/>
      <c r="D36" s="523"/>
      <c r="E36" s="525"/>
      <c r="F36" s="517"/>
      <c r="G36" s="462"/>
      <c r="H36" s="569"/>
      <c r="I36" s="529"/>
      <c r="J36" s="529"/>
      <c r="K36" s="529"/>
      <c r="L36" s="529"/>
      <c r="M36" s="569"/>
      <c r="N36" s="28"/>
      <c r="O36" s="28"/>
    </row>
    <row r="37" spans="1:169">
      <c r="A37" s="520"/>
      <c r="B37" s="521"/>
      <c r="C37" s="521"/>
      <c r="D37" s="523"/>
      <c r="E37" s="525"/>
      <c r="F37" s="517"/>
      <c r="G37" s="462"/>
      <c r="H37" s="569"/>
      <c r="I37" s="529"/>
      <c r="J37" s="529"/>
      <c r="K37" s="529"/>
      <c r="L37" s="529"/>
      <c r="M37" s="569"/>
      <c r="N37" s="28"/>
      <c r="O37" s="28"/>
    </row>
    <row r="38" spans="1:169">
      <c r="A38" s="520"/>
      <c r="B38" s="521"/>
      <c r="C38" s="521"/>
      <c r="D38" s="523"/>
      <c r="E38" s="525"/>
      <c r="F38" s="517"/>
      <c r="G38" s="462"/>
      <c r="H38" s="569"/>
      <c r="I38" s="529"/>
      <c r="J38" s="529"/>
      <c r="K38" s="529"/>
      <c r="L38" s="529"/>
      <c r="M38" s="569"/>
      <c r="N38" s="28"/>
      <c r="O38" s="28"/>
    </row>
    <row r="39" spans="1:169">
      <c r="A39" s="520"/>
      <c r="B39" s="521"/>
      <c r="C39" s="521"/>
      <c r="D39" s="523"/>
      <c r="E39" s="525"/>
      <c r="F39" s="517"/>
      <c r="G39" s="462"/>
      <c r="H39" s="569"/>
      <c r="I39" s="529"/>
      <c r="J39" s="529"/>
      <c r="K39" s="529"/>
      <c r="L39" s="529"/>
      <c r="M39" s="569"/>
      <c r="N39" s="28"/>
      <c r="O39" s="28"/>
    </row>
    <row r="40" spans="1:169" s="20" customFormat="1" ht="12.75">
      <c r="A40" s="520">
        <f>'7- Mapa Final'!A13</f>
        <v>4</v>
      </c>
      <c r="B40" s="521" t="str">
        <f>'7- Mapa Final'!B13</f>
        <v>Sustracción o publicación de infomacion reservada</v>
      </c>
      <c r="C40" s="521" t="str">
        <f>'7- Mapa Final'!C13</f>
        <v>Publicación o difusión  de información sin el cumplimiento de los criterios de seguridad, calidad o imágen establecidos.</v>
      </c>
      <c r="D40" s="522" t="str">
        <f>'7- Mapa Final'!J13</f>
        <v>Muy Baja - 1</v>
      </c>
      <c r="E40" s="524" t="str">
        <f>'7- Mapa Final'!K13</f>
        <v>Leve - 1</v>
      </c>
      <c r="F40" s="517" t="str">
        <f>'7- Mapa Final'!M13</f>
        <v>Bajo - 1</v>
      </c>
      <c r="G40" s="462" t="s">
        <v>420</v>
      </c>
      <c r="H40" s="569" t="s">
        <v>477</v>
      </c>
      <c r="I40" s="529"/>
      <c r="J40" s="529"/>
      <c r="K40" s="572"/>
      <c r="L40" s="572"/>
      <c r="M40" s="569"/>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20"/>
      <c r="B41" s="521"/>
      <c r="C41" s="521"/>
      <c r="D41" s="523"/>
      <c r="E41" s="525"/>
      <c r="F41" s="517"/>
      <c r="G41" s="462"/>
      <c r="H41" s="569"/>
      <c r="I41" s="529"/>
      <c r="J41" s="529"/>
      <c r="K41" s="529"/>
      <c r="L41" s="529"/>
      <c r="M41" s="56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20"/>
      <c r="B42" s="521"/>
      <c r="C42" s="521"/>
      <c r="D42" s="523"/>
      <c r="E42" s="525"/>
      <c r="F42" s="517"/>
      <c r="G42" s="462"/>
      <c r="H42" s="569"/>
      <c r="I42" s="529"/>
      <c r="J42" s="529"/>
      <c r="K42" s="529"/>
      <c r="L42" s="529"/>
      <c r="M42" s="56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20"/>
      <c r="B43" s="521"/>
      <c r="C43" s="521"/>
      <c r="D43" s="523"/>
      <c r="E43" s="525"/>
      <c r="F43" s="517"/>
      <c r="G43" s="462"/>
      <c r="H43" s="569"/>
      <c r="I43" s="529"/>
      <c r="J43" s="529"/>
      <c r="K43" s="529"/>
      <c r="L43" s="529"/>
      <c r="M43" s="56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20"/>
      <c r="B44" s="521"/>
      <c r="C44" s="521"/>
      <c r="D44" s="523"/>
      <c r="E44" s="525"/>
      <c r="F44" s="517"/>
      <c r="G44" s="462"/>
      <c r="H44" s="569"/>
      <c r="I44" s="529"/>
      <c r="J44" s="529"/>
      <c r="K44" s="529"/>
      <c r="L44" s="529"/>
      <c r="M44" s="56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20"/>
      <c r="B45" s="521"/>
      <c r="C45" s="521"/>
      <c r="D45" s="523"/>
      <c r="E45" s="525"/>
      <c r="F45" s="517"/>
      <c r="G45" s="462"/>
      <c r="H45" s="569"/>
      <c r="I45" s="529"/>
      <c r="J45" s="529"/>
      <c r="K45" s="529"/>
      <c r="L45" s="529"/>
      <c r="M45" s="569"/>
      <c r="N45" s="28"/>
      <c r="O45" s="28"/>
    </row>
    <row r="46" spans="1:169">
      <c r="A46" s="520"/>
      <c r="B46" s="521"/>
      <c r="C46" s="521"/>
      <c r="D46" s="523"/>
      <c r="E46" s="525"/>
      <c r="F46" s="517"/>
      <c r="G46" s="462"/>
      <c r="H46" s="569"/>
      <c r="I46" s="529"/>
      <c r="J46" s="529"/>
      <c r="K46" s="529"/>
      <c r="L46" s="529"/>
      <c r="M46" s="569"/>
      <c r="N46" s="28"/>
      <c r="O46" s="28"/>
    </row>
    <row r="47" spans="1:169">
      <c r="A47" s="520"/>
      <c r="B47" s="521"/>
      <c r="C47" s="521"/>
      <c r="D47" s="523"/>
      <c r="E47" s="525"/>
      <c r="F47" s="517"/>
      <c r="G47" s="462"/>
      <c r="H47" s="569"/>
      <c r="I47" s="529"/>
      <c r="J47" s="529"/>
      <c r="K47" s="529"/>
      <c r="L47" s="529"/>
      <c r="M47" s="569"/>
      <c r="N47" s="28"/>
      <c r="O47" s="28"/>
    </row>
    <row r="48" spans="1:169">
      <c r="A48" s="520"/>
      <c r="B48" s="521"/>
      <c r="C48" s="521"/>
      <c r="D48" s="523"/>
      <c r="E48" s="525"/>
      <c r="F48" s="517"/>
      <c r="G48" s="462"/>
      <c r="H48" s="569"/>
      <c r="I48" s="529"/>
      <c r="J48" s="529"/>
      <c r="K48" s="529"/>
      <c r="L48" s="529"/>
      <c r="M48" s="569"/>
      <c r="N48" s="28"/>
      <c r="O48" s="28"/>
    </row>
    <row r="49" spans="1:169">
      <c r="A49" s="520"/>
      <c r="B49" s="521"/>
      <c r="C49" s="521"/>
      <c r="D49" s="523"/>
      <c r="E49" s="525"/>
      <c r="F49" s="517"/>
      <c r="G49" s="462"/>
      <c r="H49" s="569"/>
      <c r="I49" s="529"/>
      <c r="J49" s="529"/>
      <c r="K49" s="529"/>
      <c r="L49" s="529"/>
      <c r="M49" s="569"/>
      <c r="N49" s="28"/>
      <c r="O49" s="28"/>
    </row>
    <row r="50" spans="1:169" s="20" customFormat="1" ht="12.75">
      <c r="A50" s="520">
        <f>'7- Mapa Final'!A14</f>
        <v>5</v>
      </c>
      <c r="B50" s="521" t="str">
        <f>'7- Mapa Final'!B14</f>
        <v xml:space="preserve">Recibir dádivas o beneficios a nombre propio o de terceros para  afectar la seguridad o confidencialidad de la información   </v>
      </c>
      <c r="C50" s="521" t="str">
        <f>'7- Mapa Final'!C14</f>
        <v xml:space="preserve">Recibir dádivas o beneficios a nombre propio o de terceros por   revelar información confidencial,  alterar, retener o no publicar información.  </v>
      </c>
      <c r="D50" s="522" t="str">
        <f>'7- Mapa Final'!J14</f>
        <v>Muy Baja - 1</v>
      </c>
      <c r="E50" s="524" t="str">
        <f>'7- Mapa Final'!K14</f>
        <v>Mayor - 4</v>
      </c>
      <c r="F50" s="517" t="str">
        <f>'7- Mapa Final'!M14</f>
        <v>Alto  - 4</v>
      </c>
      <c r="G50" s="462" t="s">
        <v>420</v>
      </c>
      <c r="H50" s="569" t="s">
        <v>358</v>
      </c>
      <c r="I50" s="529"/>
      <c r="J50" s="529"/>
      <c r="K50" s="572"/>
      <c r="L50" s="572"/>
      <c r="M50" s="569"/>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20"/>
      <c r="B51" s="521"/>
      <c r="C51" s="521"/>
      <c r="D51" s="523"/>
      <c r="E51" s="525"/>
      <c r="F51" s="517"/>
      <c r="G51" s="462"/>
      <c r="H51" s="569"/>
      <c r="I51" s="529"/>
      <c r="J51" s="529"/>
      <c r="K51" s="529"/>
      <c r="L51" s="529"/>
      <c r="M51" s="56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20"/>
      <c r="B52" s="521"/>
      <c r="C52" s="521"/>
      <c r="D52" s="523"/>
      <c r="E52" s="525"/>
      <c r="F52" s="517"/>
      <c r="G52" s="462"/>
      <c r="H52" s="569"/>
      <c r="I52" s="529"/>
      <c r="J52" s="529"/>
      <c r="K52" s="529"/>
      <c r="L52" s="529"/>
      <c r="M52" s="56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20"/>
      <c r="B53" s="521"/>
      <c r="C53" s="521"/>
      <c r="D53" s="523"/>
      <c r="E53" s="525"/>
      <c r="F53" s="517"/>
      <c r="G53" s="462"/>
      <c r="H53" s="569"/>
      <c r="I53" s="529"/>
      <c r="J53" s="529"/>
      <c r="K53" s="529"/>
      <c r="L53" s="529"/>
      <c r="M53" s="56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20"/>
      <c r="B54" s="521"/>
      <c r="C54" s="521"/>
      <c r="D54" s="523"/>
      <c r="E54" s="525"/>
      <c r="F54" s="517"/>
      <c r="G54" s="462"/>
      <c r="H54" s="569"/>
      <c r="I54" s="529"/>
      <c r="J54" s="529"/>
      <c r="K54" s="529"/>
      <c r="L54" s="529"/>
      <c r="M54" s="56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20"/>
      <c r="B55" s="521"/>
      <c r="C55" s="521"/>
      <c r="D55" s="523"/>
      <c r="E55" s="525"/>
      <c r="F55" s="517"/>
      <c r="G55" s="462"/>
      <c r="H55" s="569"/>
      <c r="I55" s="529"/>
      <c r="J55" s="529"/>
      <c r="K55" s="529"/>
      <c r="L55" s="529"/>
      <c r="M55" s="569"/>
      <c r="N55" s="28"/>
      <c r="O55" s="28"/>
    </row>
    <row r="56" spans="1:169">
      <c r="A56" s="520"/>
      <c r="B56" s="521"/>
      <c r="C56" s="521"/>
      <c r="D56" s="523"/>
      <c r="E56" s="525"/>
      <c r="F56" s="517"/>
      <c r="G56" s="462"/>
      <c r="H56" s="569"/>
      <c r="I56" s="529"/>
      <c r="J56" s="529"/>
      <c r="K56" s="529"/>
      <c r="L56" s="529"/>
      <c r="M56" s="569"/>
      <c r="N56" s="28"/>
      <c r="O56" s="28"/>
    </row>
    <row r="57" spans="1:169">
      <c r="A57" s="520"/>
      <c r="B57" s="521"/>
      <c r="C57" s="521"/>
      <c r="D57" s="523"/>
      <c r="E57" s="525"/>
      <c r="F57" s="517"/>
      <c r="G57" s="462"/>
      <c r="H57" s="569"/>
      <c r="I57" s="529"/>
      <c r="J57" s="529"/>
      <c r="K57" s="529"/>
      <c r="L57" s="529"/>
      <c r="M57" s="569"/>
      <c r="N57" s="28"/>
      <c r="O57" s="28"/>
    </row>
    <row r="58" spans="1:169">
      <c r="A58" s="520"/>
      <c r="B58" s="521"/>
      <c r="C58" s="521"/>
      <c r="D58" s="523"/>
      <c r="E58" s="525"/>
      <c r="F58" s="517"/>
      <c r="G58" s="462"/>
      <c r="H58" s="569"/>
      <c r="I58" s="529"/>
      <c r="J58" s="529"/>
      <c r="K58" s="529"/>
      <c r="L58" s="529"/>
      <c r="M58" s="569"/>
      <c r="N58" s="28"/>
      <c r="O58" s="28"/>
    </row>
    <row r="59" spans="1:169">
      <c r="A59" s="520"/>
      <c r="B59" s="521"/>
      <c r="C59" s="521"/>
      <c r="D59" s="523"/>
      <c r="E59" s="525"/>
      <c r="F59" s="517"/>
      <c r="G59" s="462"/>
      <c r="H59" s="569"/>
      <c r="I59" s="529"/>
      <c r="J59" s="529"/>
      <c r="K59" s="529"/>
      <c r="L59" s="529"/>
      <c r="M59" s="569"/>
      <c r="N59" s="28"/>
      <c r="O59" s="28"/>
    </row>
    <row r="60" spans="1:169">
      <c r="A60" s="520" t="e">
        <f>'7- Mapa Final'!A15</f>
        <v>#REF!</v>
      </c>
      <c r="B60" s="521" t="e">
        <f>'7- Mapa Final'!B15</f>
        <v>#REF!</v>
      </c>
      <c r="C60" s="521" t="e">
        <f>'7- Mapa Final'!C15</f>
        <v>#REF!</v>
      </c>
      <c r="D60" s="522" t="e">
        <f>'7- Mapa Final'!J15</f>
        <v>#REF!</v>
      </c>
      <c r="E60" s="524" t="e">
        <f>'7- Mapa Final'!K15</f>
        <v>#REF!</v>
      </c>
      <c r="F60" s="517" t="e">
        <f>'7- Mapa Final'!M15</f>
        <v>#REF!</v>
      </c>
      <c r="G60" s="462" t="s">
        <v>420</v>
      </c>
      <c r="H60" s="518"/>
      <c r="I60" s="518"/>
      <c r="J60" s="518"/>
      <c r="K60" s="518"/>
      <c r="L60" s="518"/>
      <c r="M60" s="561"/>
    </row>
    <row r="61" spans="1:169">
      <c r="A61" s="520"/>
      <c r="B61" s="521"/>
      <c r="C61" s="521"/>
      <c r="D61" s="523"/>
      <c r="E61" s="525"/>
      <c r="F61" s="517"/>
      <c r="G61" s="462"/>
      <c r="H61" s="518"/>
      <c r="I61" s="518"/>
      <c r="J61" s="518"/>
      <c r="K61" s="518"/>
      <c r="L61" s="518"/>
      <c r="M61" s="561"/>
    </row>
    <row r="62" spans="1:169">
      <c r="A62" s="520"/>
      <c r="B62" s="521"/>
      <c r="C62" s="521"/>
      <c r="D62" s="523"/>
      <c r="E62" s="525"/>
      <c r="F62" s="517"/>
      <c r="G62" s="462"/>
      <c r="H62" s="518"/>
      <c r="I62" s="518"/>
      <c r="J62" s="518"/>
      <c r="K62" s="518"/>
      <c r="L62" s="518"/>
      <c r="M62" s="561"/>
    </row>
    <row r="63" spans="1:169">
      <c r="A63" s="520"/>
      <c r="B63" s="521"/>
      <c r="C63" s="521"/>
      <c r="D63" s="523"/>
      <c r="E63" s="525"/>
      <c r="F63" s="517"/>
      <c r="G63" s="462"/>
      <c r="H63" s="518"/>
      <c r="I63" s="518"/>
      <c r="J63" s="518"/>
      <c r="K63" s="518"/>
      <c r="L63" s="518"/>
      <c r="M63" s="561"/>
    </row>
    <row r="64" spans="1:169">
      <c r="A64" s="520"/>
      <c r="B64" s="521"/>
      <c r="C64" s="521"/>
      <c r="D64" s="523"/>
      <c r="E64" s="525"/>
      <c r="F64" s="517"/>
      <c r="G64" s="462"/>
      <c r="H64" s="518"/>
      <c r="I64" s="518"/>
      <c r="J64" s="518"/>
      <c r="K64" s="518"/>
      <c r="L64" s="518"/>
      <c r="M64" s="561"/>
    </row>
    <row r="65" spans="1:13">
      <c r="A65" s="520"/>
      <c r="B65" s="521"/>
      <c r="C65" s="521"/>
      <c r="D65" s="523"/>
      <c r="E65" s="525"/>
      <c r="F65" s="517"/>
      <c r="G65" s="462"/>
      <c r="H65" s="518"/>
      <c r="I65" s="518"/>
      <c r="J65" s="518"/>
      <c r="K65" s="518"/>
      <c r="L65" s="518"/>
      <c r="M65" s="561"/>
    </row>
    <row r="66" spans="1:13">
      <c r="A66" s="520"/>
      <c r="B66" s="521"/>
      <c r="C66" s="521"/>
      <c r="D66" s="523"/>
      <c r="E66" s="525"/>
      <c r="F66" s="517"/>
      <c r="G66" s="462"/>
      <c r="H66" s="518"/>
      <c r="I66" s="518"/>
      <c r="J66" s="518"/>
      <c r="K66" s="518"/>
      <c r="L66" s="518"/>
      <c r="M66" s="561"/>
    </row>
    <row r="67" spans="1:13">
      <c r="A67" s="520"/>
      <c r="B67" s="521"/>
      <c r="C67" s="521"/>
      <c r="D67" s="523"/>
      <c r="E67" s="525"/>
      <c r="F67" s="517"/>
      <c r="G67" s="462"/>
      <c r="H67" s="518"/>
      <c r="I67" s="518"/>
      <c r="J67" s="518"/>
      <c r="K67" s="518"/>
      <c r="L67" s="518"/>
      <c r="M67" s="561"/>
    </row>
    <row r="68" spans="1:13" ht="33" customHeight="1">
      <c r="A68" s="520"/>
      <c r="B68" s="521"/>
      <c r="C68" s="521"/>
      <c r="D68" s="523"/>
      <c r="E68" s="525"/>
      <c r="F68" s="517"/>
      <c r="G68" s="462"/>
      <c r="H68" s="518"/>
      <c r="I68" s="518"/>
      <c r="J68" s="518"/>
      <c r="K68" s="518"/>
      <c r="L68" s="518"/>
      <c r="M68" s="561"/>
    </row>
    <row r="69" spans="1:13">
      <c r="A69" s="520"/>
      <c r="B69" s="521"/>
      <c r="C69" s="521"/>
      <c r="D69" s="523"/>
      <c r="E69" s="525"/>
      <c r="F69" s="517"/>
      <c r="G69" s="462"/>
      <c r="H69" s="518"/>
      <c r="I69" s="518"/>
      <c r="J69" s="518"/>
      <c r="K69" s="518"/>
      <c r="L69" s="518"/>
      <c r="M69" s="561"/>
    </row>
    <row r="70" spans="1:13">
      <c r="A70" s="520" t="e">
        <f>'7- Mapa Final'!A25</f>
        <v>#REF!</v>
      </c>
      <c r="B70" s="521" t="e">
        <f>'7- Mapa Final'!B25</f>
        <v>#REF!</v>
      </c>
      <c r="C70" s="521" t="e">
        <f>'7- Mapa Final'!C25</f>
        <v>#REF!</v>
      </c>
      <c r="D70" s="522" t="e">
        <f>'7- Mapa Final'!J25</f>
        <v>#REF!</v>
      </c>
      <c r="E70" s="524" t="e">
        <f>'7- Mapa Final'!K25</f>
        <v>#REF!</v>
      </c>
      <c r="F70" s="517" t="e">
        <f>'7- Mapa Final'!M25</f>
        <v>#REF!</v>
      </c>
      <c r="G70" s="462" t="s">
        <v>420</v>
      </c>
      <c r="H70" s="518"/>
      <c r="I70" s="518"/>
      <c r="J70" s="518"/>
      <c r="K70" s="518"/>
      <c r="L70" s="518"/>
      <c r="M70" s="561"/>
    </row>
    <row r="71" spans="1:13">
      <c r="A71" s="520"/>
      <c r="B71" s="521"/>
      <c r="C71" s="521"/>
      <c r="D71" s="523"/>
      <c r="E71" s="525"/>
      <c r="F71" s="517"/>
      <c r="G71" s="462"/>
      <c r="H71" s="518"/>
      <c r="I71" s="518"/>
      <c r="J71" s="518"/>
      <c r="K71" s="518"/>
      <c r="L71" s="518"/>
      <c r="M71" s="561"/>
    </row>
    <row r="72" spans="1:13">
      <c r="A72" s="520"/>
      <c r="B72" s="521"/>
      <c r="C72" s="521"/>
      <c r="D72" s="523"/>
      <c r="E72" s="525"/>
      <c r="F72" s="517"/>
      <c r="G72" s="462"/>
      <c r="H72" s="518"/>
      <c r="I72" s="518"/>
      <c r="J72" s="518"/>
      <c r="K72" s="518"/>
      <c r="L72" s="518"/>
      <c r="M72" s="561"/>
    </row>
    <row r="73" spans="1:13">
      <c r="A73" s="520"/>
      <c r="B73" s="521"/>
      <c r="C73" s="521"/>
      <c r="D73" s="523"/>
      <c r="E73" s="525"/>
      <c r="F73" s="517"/>
      <c r="G73" s="462"/>
      <c r="H73" s="518"/>
      <c r="I73" s="518"/>
      <c r="J73" s="518"/>
      <c r="K73" s="518"/>
      <c r="L73" s="518"/>
      <c r="M73" s="561"/>
    </row>
    <row r="74" spans="1:13">
      <c r="A74" s="520"/>
      <c r="B74" s="521"/>
      <c r="C74" s="521"/>
      <c r="D74" s="523"/>
      <c r="E74" s="525"/>
      <c r="F74" s="517"/>
      <c r="G74" s="462"/>
      <c r="H74" s="518"/>
      <c r="I74" s="518"/>
      <c r="J74" s="518"/>
      <c r="K74" s="518"/>
      <c r="L74" s="518"/>
      <c r="M74" s="561"/>
    </row>
    <row r="75" spans="1:13">
      <c r="A75" s="520"/>
      <c r="B75" s="521"/>
      <c r="C75" s="521"/>
      <c r="D75" s="523"/>
      <c r="E75" s="525"/>
      <c r="F75" s="517"/>
      <c r="G75" s="462"/>
      <c r="H75" s="518"/>
      <c r="I75" s="518"/>
      <c r="J75" s="518"/>
      <c r="K75" s="518"/>
      <c r="L75" s="518"/>
      <c r="M75" s="561"/>
    </row>
    <row r="76" spans="1:13">
      <c r="A76" s="520"/>
      <c r="B76" s="521"/>
      <c r="C76" s="521"/>
      <c r="D76" s="523"/>
      <c r="E76" s="525"/>
      <c r="F76" s="517"/>
      <c r="G76" s="462"/>
      <c r="H76" s="518"/>
      <c r="I76" s="518"/>
      <c r="J76" s="518"/>
      <c r="K76" s="518"/>
      <c r="L76" s="518"/>
      <c r="M76" s="561"/>
    </row>
    <row r="77" spans="1:13">
      <c r="A77" s="520"/>
      <c r="B77" s="521"/>
      <c r="C77" s="521"/>
      <c r="D77" s="523"/>
      <c r="E77" s="525"/>
      <c r="F77" s="517"/>
      <c r="G77" s="462"/>
      <c r="H77" s="518"/>
      <c r="I77" s="518"/>
      <c r="J77" s="518"/>
      <c r="K77" s="518"/>
      <c r="L77" s="518"/>
      <c r="M77" s="561"/>
    </row>
    <row r="78" spans="1:13">
      <c r="A78" s="520"/>
      <c r="B78" s="521"/>
      <c r="C78" s="521"/>
      <c r="D78" s="523"/>
      <c r="E78" s="525"/>
      <c r="F78" s="517"/>
      <c r="G78" s="462"/>
      <c r="H78" s="518"/>
      <c r="I78" s="518"/>
      <c r="J78" s="518"/>
      <c r="K78" s="518"/>
      <c r="L78" s="518"/>
      <c r="M78" s="561"/>
    </row>
    <row r="79" spans="1:13" ht="15.75" thickBot="1">
      <c r="A79" s="562"/>
      <c r="B79" s="563"/>
      <c r="C79" s="563"/>
      <c r="D79" s="564"/>
      <c r="E79" s="565"/>
      <c r="F79" s="566"/>
      <c r="G79" s="463"/>
      <c r="H79" s="567"/>
      <c r="I79" s="567"/>
      <c r="J79" s="567"/>
      <c r="K79" s="567"/>
      <c r="L79" s="567"/>
      <c r="M79" s="568"/>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52" operator="containsText" text="1- Bajo">
      <formula>NOT(ISERROR(SEARCH("1- Bajo",A7)))</formula>
    </cfRule>
    <cfRule type="containsText" dxfId="98" priority="151" operator="containsText" text="4- Bajo">
      <formula>NOT(ISERROR(SEARCH("4-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1" operator="containsText" text="3- Moderado">
      <formula>NOT(ISERROR(SEARCH("3- Moderado",A10)))</formula>
    </cfRule>
    <cfRule type="containsText" dxfId="92" priority="146" operator="containsText" text="1- Bajo">
      <formula>NOT(ISERROR(SEARCH("1- Bajo",A10)))</formula>
    </cfRule>
    <cfRule type="containsText" dxfId="91" priority="145" operator="containsText" text="4- Bajo">
      <formula>NOT(ISERROR(SEARCH("4- Bajo",A10)))</formula>
    </cfRule>
    <cfRule type="containsText" dxfId="90" priority="144" operator="containsText" text="3- Bajo">
      <formula>NOT(ISERROR(SEARCH("3- Bajo",A10)))</formula>
    </cfRule>
    <cfRule type="containsText" dxfId="89" priority="143" operator="containsText" text="4- Moderado">
      <formula>NOT(ISERROR(SEARCH("4- Moderado",A10)))</formula>
    </cfRule>
    <cfRule type="containsText" dxfId="88" priority="142" operator="containsText" text="6- Moderado">
      <formula>NOT(ISERROR(SEARCH("6- Moderado",A10)))</formula>
    </cfRule>
  </conditionalFormatting>
  <conditionalFormatting sqref="A30:E30">
    <cfRule type="containsText" dxfId="87" priority="97" operator="containsText" text="4- Moderado">
      <formula>NOT(ISERROR(SEARCH("4- Moderado",A30)))</formula>
    </cfRule>
    <cfRule type="containsText" dxfId="86" priority="96" operator="containsText" text="6- Moderado">
      <formula>NOT(ISERROR(SEARCH("6- Moderado",A30)))</formula>
    </cfRule>
    <cfRule type="containsText" dxfId="85" priority="95" operator="containsText" text="3- Moderado">
      <formula>NOT(ISERROR(SEARCH("3- Moderado",A30)))</formula>
    </cfRule>
    <cfRule type="containsText" dxfId="84" priority="100" operator="containsText" text="1- Bajo">
      <formula>NOT(ISERROR(SEARCH("1- Bajo",A30)))</formula>
    </cfRule>
    <cfRule type="containsText" dxfId="83" priority="99" operator="containsText" text="4- Bajo">
      <formula>NOT(ISERROR(SEARCH("4- Bajo",A30)))</formula>
    </cfRule>
    <cfRule type="containsText" dxfId="82" priority="98" operator="containsText" text="3- Bajo">
      <formula>NOT(ISERROR(SEARCH("3- Bajo",A30)))</formula>
    </cfRule>
  </conditionalFormatting>
  <conditionalFormatting sqref="A40:E40">
    <cfRule type="containsText" dxfId="81" priority="42" operator="containsText" text="3- Bajo">
      <formula>NOT(ISERROR(SEARCH("3- Bajo",A40)))</formula>
    </cfRule>
    <cfRule type="containsText" dxfId="80" priority="43" operator="containsText" text="4- Bajo">
      <formula>NOT(ISERROR(SEARCH("4- Bajo",A40)))</formula>
    </cfRule>
    <cfRule type="containsText" dxfId="79" priority="44" operator="containsText" text="1- Bajo">
      <formula>NOT(ISERROR(SEARCH("1-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1" operator="containsText" text="4- Moderado">
      <formula>NOT(ISERROR(SEARCH("4- Moderado",A40)))</formula>
    </cfRule>
  </conditionalFormatting>
  <conditionalFormatting sqref="A50:E50 A60:E60 A70:E70">
    <cfRule type="containsText" dxfId="75" priority="13" operator="containsText" text="4- Moderado">
      <formula>NOT(ISERROR(SEARCH("4- Moderado",A50)))</formula>
    </cfRule>
    <cfRule type="containsText" dxfId="74" priority="16" operator="containsText" text="1- Bajo">
      <formula>NOT(ISERROR(SEARCH("1- Bajo",A50)))</formula>
    </cfRule>
    <cfRule type="containsText" dxfId="73" priority="15" operator="containsText" text="4- Bajo">
      <formula>NOT(ISERROR(SEARCH("4- Bajo",A50)))</formula>
    </cfRule>
    <cfRule type="containsText" dxfId="72" priority="14" operator="containsText" text="3- Bajo">
      <formula>NOT(ISERROR(SEARCH("3- Bajo",A50)))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9"/>
  <sheetViews>
    <sheetView showGridLines="0" topLeftCell="F49" zoomScale="86" zoomScaleNormal="86" workbookViewId="0">
      <selection activeCell="J10" sqref="J1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33"/>
      <c r="B1" s="534"/>
      <c r="C1" s="537"/>
      <c r="D1" s="537"/>
      <c r="E1" s="537"/>
      <c r="F1" s="537"/>
      <c r="G1" s="537"/>
      <c r="H1" s="537"/>
      <c r="I1" s="537"/>
      <c r="J1" s="538"/>
      <c r="K1" s="532"/>
      <c r="L1" s="532"/>
      <c r="M1" s="53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35"/>
      <c r="B2" s="536"/>
      <c r="C2" s="539"/>
      <c r="D2" s="539"/>
      <c r="E2" s="539"/>
      <c r="F2" s="539"/>
      <c r="G2" s="539"/>
      <c r="H2" s="539"/>
      <c r="I2" s="539"/>
      <c r="J2" s="540"/>
      <c r="K2" s="532"/>
      <c r="L2" s="532"/>
      <c r="M2" s="53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39"/>
      <c r="D3" s="539"/>
      <c r="E3" s="539"/>
      <c r="F3" s="539"/>
      <c r="G3" s="539"/>
      <c r="H3" s="539"/>
      <c r="I3" s="539"/>
      <c r="J3" s="540"/>
      <c r="K3" s="532"/>
      <c r="L3" s="532"/>
      <c r="M3" s="53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4" t="s">
        <v>264</v>
      </c>
      <c r="B4" s="414"/>
      <c r="C4" s="435" t="s">
        <v>4</v>
      </c>
      <c r="D4" s="435"/>
      <c r="E4" s="435"/>
      <c r="F4" s="435"/>
      <c r="G4" s="435"/>
      <c r="H4" s="435"/>
      <c r="I4" s="435"/>
      <c r="J4" s="435"/>
      <c r="K4" s="435"/>
      <c r="L4" s="435"/>
      <c r="M4" s="43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14" t="s">
        <v>265</v>
      </c>
      <c r="B5" s="414"/>
      <c r="C5" s="436" t="s">
        <v>32</v>
      </c>
      <c r="D5" s="436"/>
      <c r="E5" s="436"/>
      <c r="F5" s="436"/>
      <c r="G5" s="436"/>
      <c r="H5" s="436"/>
      <c r="I5" s="436"/>
      <c r="J5" s="436"/>
      <c r="K5" s="436"/>
      <c r="L5" s="436"/>
      <c r="M5" s="43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4" t="s">
        <v>266</v>
      </c>
      <c r="B6" s="414"/>
      <c r="C6" s="551" t="s">
        <v>267</v>
      </c>
      <c r="D6" s="552"/>
      <c r="E6" s="552"/>
      <c r="F6" s="552"/>
      <c r="G6" s="552"/>
      <c r="H6" s="552"/>
      <c r="I6" s="552"/>
      <c r="J6" s="552"/>
      <c r="K6" s="552"/>
      <c r="L6" s="552"/>
      <c r="M6" s="553"/>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46" t="s">
        <v>463</v>
      </c>
      <c r="B7" s="547"/>
      <c r="C7" s="548"/>
      <c r="D7" s="549" t="s">
        <v>464</v>
      </c>
      <c r="E7" s="549"/>
      <c r="F7" s="549"/>
      <c r="G7" s="550" t="s">
        <v>465</v>
      </c>
      <c r="H7" s="541" t="s">
        <v>466</v>
      </c>
      <c r="I7" s="543" t="s">
        <v>467</v>
      </c>
      <c r="J7" s="544"/>
      <c r="K7" s="543" t="s">
        <v>468</v>
      </c>
      <c r="L7" s="544"/>
      <c r="M7" s="545" t="s">
        <v>469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206</v>
      </c>
      <c r="C8" s="29" t="s">
        <v>208</v>
      </c>
      <c r="D8" s="22" t="s">
        <v>218</v>
      </c>
      <c r="E8" s="22" t="s">
        <v>470</v>
      </c>
      <c r="F8" s="22" t="s">
        <v>471</v>
      </c>
      <c r="G8" s="550"/>
      <c r="H8" s="542"/>
      <c r="I8" s="23" t="s">
        <v>472</v>
      </c>
      <c r="J8" s="23" t="s">
        <v>473</v>
      </c>
      <c r="K8" s="23" t="s">
        <v>474</v>
      </c>
      <c r="L8" s="23" t="s">
        <v>475</v>
      </c>
      <c r="M8" s="545"/>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54"/>
      <c r="B9" s="555"/>
      <c r="C9" s="555"/>
      <c r="D9" s="555"/>
      <c r="E9" s="555"/>
      <c r="F9" s="555"/>
      <c r="G9" s="555"/>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56">
        <f>'7- Mapa Final'!A10</f>
        <v>1</v>
      </c>
      <c r="B10" s="530" t="str">
        <f>'7- Mapa Final'!B10</f>
        <v>Incumplimiento de términos en la publicación de información.</v>
      </c>
      <c r="C10" s="530" t="str">
        <f>'7- Mapa Final'!C10</f>
        <v>La información  Administrativa y Judicial de  uso y consulta para los usuarios y partes interesadas, no se publique para consulta  dentro de los  términos  establecidos por Ley o por la Entidad.</v>
      </c>
      <c r="D10" s="557" t="str">
        <f>'7- Mapa Final'!J10</f>
        <v>Muy Baja - 1</v>
      </c>
      <c r="E10" s="558" t="str">
        <f>'7- Mapa Final'!K10</f>
        <v>Menor - 2</v>
      </c>
      <c r="F10" s="516" t="str">
        <f>'7- Mapa Final'!M10</f>
        <v>Bajo - 2</v>
      </c>
      <c r="G10" s="461" t="s">
        <v>354</v>
      </c>
      <c r="H10" s="573"/>
      <c r="I10" s="573"/>
      <c r="J10" s="529"/>
      <c r="K10" s="572"/>
      <c r="L10" s="572"/>
      <c r="M10" s="569"/>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20"/>
      <c r="B11" s="521"/>
      <c r="C11" s="521"/>
      <c r="D11" s="523"/>
      <c r="E11" s="525"/>
      <c r="F11" s="517"/>
      <c r="G11" s="462"/>
      <c r="H11" s="513"/>
      <c r="I11" s="513"/>
      <c r="J11" s="529"/>
      <c r="K11" s="529"/>
      <c r="L11" s="529"/>
      <c r="M11" s="56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20"/>
      <c r="B12" s="521"/>
      <c r="C12" s="521"/>
      <c r="D12" s="523"/>
      <c r="E12" s="525"/>
      <c r="F12" s="517"/>
      <c r="G12" s="462"/>
      <c r="H12" s="513"/>
      <c r="I12" s="513"/>
      <c r="J12" s="529"/>
      <c r="K12" s="529"/>
      <c r="L12" s="529"/>
      <c r="M12" s="56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20"/>
      <c r="B13" s="521"/>
      <c r="C13" s="521"/>
      <c r="D13" s="523"/>
      <c r="E13" s="525"/>
      <c r="F13" s="517"/>
      <c r="G13" s="462"/>
      <c r="H13" s="513"/>
      <c r="I13" s="513"/>
      <c r="J13" s="529"/>
      <c r="K13" s="529"/>
      <c r="L13" s="529"/>
      <c r="M13" s="56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20"/>
      <c r="B14" s="521"/>
      <c r="C14" s="521"/>
      <c r="D14" s="523"/>
      <c r="E14" s="525"/>
      <c r="F14" s="517"/>
      <c r="G14" s="462"/>
      <c r="H14" s="513"/>
      <c r="I14" s="513"/>
      <c r="J14" s="529"/>
      <c r="K14" s="529"/>
      <c r="L14" s="529"/>
      <c r="M14" s="56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20"/>
      <c r="B15" s="521"/>
      <c r="C15" s="521"/>
      <c r="D15" s="523"/>
      <c r="E15" s="525"/>
      <c r="F15" s="517"/>
      <c r="G15" s="462"/>
      <c r="H15" s="513"/>
      <c r="I15" s="513"/>
      <c r="J15" s="529"/>
      <c r="K15" s="529"/>
      <c r="L15" s="529"/>
      <c r="M15" s="56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20"/>
      <c r="B16" s="521"/>
      <c r="C16" s="521"/>
      <c r="D16" s="523"/>
      <c r="E16" s="525"/>
      <c r="F16" s="517"/>
      <c r="G16" s="462"/>
      <c r="H16" s="513"/>
      <c r="I16" s="513"/>
      <c r="J16" s="529"/>
      <c r="K16" s="529"/>
      <c r="L16" s="529"/>
      <c r="M16" s="56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20"/>
      <c r="B17" s="521"/>
      <c r="C17" s="521"/>
      <c r="D17" s="523"/>
      <c r="E17" s="525"/>
      <c r="F17" s="517"/>
      <c r="G17" s="462"/>
      <c r="H17" s="513"/>
      <c r="I17" s="513"/>
      <c r="J17" s="529"/>
      <c r="K17" s="529"/>
      <c r="L17" s="529"/>
      <c r="M17" s="56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20"/>
      <c r="B18" s="521"/>
      <c r="C18" s="521"/>
      <c r="D18" s="523"/>
      <c r="E18" s="525"/>
      <c r="F18" s="517"/>
      <c r="G18" s="462"/>
      <c r="H18" s="513"/>
      <c r="I18" s="513"/>
      <c r="J18" s="529"/>
      <c r="K18" s="529"/>
      <c r="L18" s="529"/>
      <c r="M18" s="56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20"/>
      <c r="B19" s="521"/>
      <c r="C19" s="521"/>
      <c r="D19" s="523"/>
      <c r="E19" s="525"/>
      <c r="F19" s="517"/>
      <c r="G19" s="462"/>
      <c r="H19" s="514"/>
      <c r="I19" s="514"/>
      <c r="J19" s="529"/>
      <c r="K19" s="529"/>
      <c r="L19" s="529"/>
      <c r="M19" s="56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20">
        <f>'7- Mapa Final'!A11</f>
        <v>2</v>
      </c>
      <c r="B20" s="521" t="str">
        <f>'7- Mapa Final'!B11</f>
        <v>Publicación de información inexacta</v>
      </c>
      <c r="C20" s="521" t="str">
        <f>'7- Mapa Final'!C11</f>
        <v>La información Administrativa y Judicial de  uso y consulta para los usuarios y partes interesadas se publique  con erores de fondo o de forma.</v>
      </c>
      <c r="D20" s="522" t="str">
        <f>'7- Mapa Final'!J11</f>
        <v>Muy Baja - 1</v>
      </c>
      <c r="E20" s="524" t="str">
        <f>'7- Mapa Final'!K11</f>
        <v>Moderado - 3</v>
      </c>
      <c r="F20" s="517" t="str">
        <f>'7- Mapa Final'!M11</f>
        <v>Moderado - 3</v>
      </c>
      <c r="G20" s="462" t="s">
        <v>420</v>
      </c>
      <c r="H20" s="519"/>
      <c r="I20" s="519"/>
      <c r="J20" s="529"/>
      <c r="K20" s="572"/>
      <c r="L20" s="572"/>
      <c r="M20" s="569"/>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 r="A21" s="520"/>
      <c r="B21" s="521"/>
      <c r="C21" s="521"/>
      <c r="D21" s="523"/>
      <c r="E21" s="525"/>
      <c r="F21" s="517"/>
      <c r="G21" s="462"/>
      <c r="H21" s="513"/>
      <c r="I21" s="513"/>
      <c r="J21" s="529"/>
      <c r="K21" s="529"/>
      <c r="L21" s="529"/>
      <c r="M21" s="56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 r="A22" s="520"/>
      <c r="B22" s="521"/>
      <c r="C22" s="521"/>
      <c r="D22" s="523"/>
      <c r="E22" s="525"/>
      <c r="F22" s="517"/>
      <c r="G22" s="462"/>
      <c r="H22" s="513"/>
      <c r="I22" s="513"/>
      <c r="J22" s="529"/>
      <c r="K22" s="529"/>
      <c r="L22" s="529"/>
      <c r="M22" s="56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 r="A23" s="520"/>
      <c r="B23" s="521"/>
      <c r="C23" s="521"/>
      <c r="D23" s="523"/>
      <c r="E23" s="525"/>
      <c r="F23" s="517"/>
      <c r="G23" s="462"/>
      <c r="H23" s="513"/>
      <c r="I23" s="513"/>
      <c r="J23" s="529"/>
      <c r="K23" s="529"/>
      <c r="L23" s="529"/>
      <c r="M23" s="56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20"/>
      <c r="B24" s="521"/>
      <c r="C24" s="521"/>
      <c r="D24" s="523"/>
      <c r="E24" s="525"/>
      <c r="F24" s="517"/>
      <c r="G24" s="462"/>
      <c r="H24" s="513"/>
      <c r="I24" s="513"/>
      <c r="J24" s="529"/>
      <c r="K24" s="529"/>
      <c r="L24" s="529"/>
      <c r="M24" s="56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20"/>
      <c r="B25" s="521"/>
      <c r="C25" s="521"/>
      <c r="D25" s="523"/>
      <c r="E25" s="525"/>
      <c r="F25" s="517"/>
      <c r="G25" s="462"/>
      <c r="H25" s="513"/>
      <c r="I25" s="513"/>
      <c r="J25" s="529"/>
      <c r="K25" s="529"/>
      <c r="L25" s="529"/>
      <c r="M25" s="569"/>
      <c r="N25" s="28"/>
      <c r="O25" s="28"/>
    </row>
    <row r="26" spans="1:169">
      <c r="A26" s="520"/>
      <c r="B26" s="521"/>
      <c r="C26" s="521"/>
      <c r="D26" s="523"/>
      <c r="E26" s="525"/>
      <c r="F26" s="517"/>
      <c r="G26" s="462"/>
      <c r="H26" s="513"/>
      <c r="I26" s="513"/>
      <c r="J26" s="529"/>
      <c r="K26" s="529"/>
      <c r="L26" s="529"/>
      <c r="M26" s="569"/>
      <c r="N26" s="28"/>
      <c r="O26" s="28"/>
    </row>
    <row r="27" spans="1:169">
      <c r="A27" s="520"/>
      <c r="B27" s="521"/>
      <c r="C27" s="521"/>
      <c r="D27" s="523"/>
      <c r="E27" s="525"/>
      <c r="F27" s="517"/>
      <c r="G27" s="462"/>
      <c r="H27" s="513"/>
      <c r="I27" s="513"/>
      <c r="J27" s="529"/>
      <c r="K27" s="529"/>
      <c r="L27" s="529"/>
      <c r="M27" s="569"/>
      <c r="N27" s="28"/>
      <c r="O27" s="28"/>
    </row>
    <row r="28" spans="1:169">
      <c r="A28" s="520"/>
      <c r="B28" s="521"/>
      <c r="C28" s="521"/>
      <c r="D28" s="523"/>
      <c r="E28" s="525"/>
      <c r="F28" s="517"/>
      <c r="G28" s="462"/>
      <c r="H28" s="513"/>
      <c r="I28" s="513"/>
      <c r="J28" s="529"/>
      <c r="K28" s="529"/>
      <c r="L28" s="529"/>
      <c r="M28" s="569"/>
      <c r="N28" s="28"/>
      <c r="O28" s="28"/>
    </row>
    <row r="29" spans="1:169">
      <c r="A29" s="520"/>
      <c r="B29" s="521"/>
      <c r="C29" s="521"/>
      <c r="D29" s="523"/>
      <c r="E29" s="525"/>
      <c r="F29" s="517"/>
      <c r="G29" s="462"/>
      <c r="H29" s="514"/>
      <c r="I29" s="514"/>
      <c r="J29" s="529"/>
      <c r="K29" s="529"/>
      <c r="L29" s="529"/>
      <c r="M29" s="569"/>
      <c r="N29" s="28"/>
      <c r="O29" s="28"/>
    </row>
    <row r="30" spans="1:169" s="20" customFormat="1" ht="12.75" customHeight="1">
      <c r="A30" s="520">
        <f>'7- Mapa Final'!A12</f>
        <v>3</v>
      </c>
      <c r="B30" s="521" t="str">
        <f>'7- Mapa Final'!B12</f>
        <v xml:space="preserve">Pérdida de información </v>
      </c>
      <c r="C30" s="521" t="str">
        <f>'7- Mapa Final'!C12</f>
        <v>Perdida parcial y/o total de la informacion dispuesta en el portal de la Rama Judicial.</v>
      </c>
      <c r="D30" s="522" t="str">
        <f>'7- Mapa Final'!J12</f>
        <v>Muy Baja - 1</v>
      </c>
      <c r="E30" s="524" t="str">
        <f>'7- Mapa Final'!K12</f>
        <v>Menor - 2</v>
      </c>
      <c r="F30" s="517" t="str">
        <f>'7- Mapa Final'!M12</f>
        <v>Bajo - 2</v>
      </c>
      <c r="G30" s="462" t="s">
        <v>420</v>
      </c>
      <c r="H30" s="519"/>
      <c r="I30" s="519"/>
      <c r="J30" s="529"/>
      <c r="K30" s="572"/>
      <c r="L30" s="572"/>
      <c r="M30" s="569"/>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 r="A31" s="520"/>
      <c r="B31" s="521"/>
      <c r="C31" s="521"/>
      <c r="D31" s="523"/>
      <c r="E31" s="525"/>
      <c r="F31" s="517"/>
      <c r="G31" s="462"/>
      <c r="H31" s="513"/>
      <c r="I31" s="513"/>
      <c r="J31" s="529"/>
      <c r="K31" s="529"/>
      <c r="L31" s="529"/>
      <c r="M31" s="56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 r="A32" s="520"/>
      <c r="B32" s="521"/>
      <c r="C32" s="521"/>
      <c r="D32" s="523"/>
      <c r="E32" s="525"/>
      <c r="F32" s="517"/>
      <c r="G32" s="462"/>
      <c r="H32" s="513"/>
      <c r="I32" s="513"/>
      <c r="J32" s="529"/>
      <c r="K32" s="529"/>
      <c r="L32" s="529"/>
      <c r="M32" s="56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 r="A33" s="520"/>
      <c r="B33" s="521"/>
      <c r="C33" s="521"/>
      <c r="D33" s="523"/>
      <c r="E33" s="525"/>
      <c r="F33" s="517"/>
      <c r="G33" s="462"/>
      <c r="H33" s="513"/>
      <c r="I33" s="513"/>
      <c r="J33" s="529"/>
      <c r="K33" s="529"/>
      <c r="L33" s="529"/>
      <c r="M33" s="56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20"/>
      <c r="B34" s="521"/>
      <c r="C34" s="521"/>
      <c r="D34" s="523"/>
      <c r="E34" s="525"/>
      <c r="F34" s="517"/>
      <c r="G34" s="462"/>
      <c r="H34" s="513"/>
      <c r="I34" s="513"/>
      <c r="J34" s="529"/>
      <c r="K34" s="529"/>
      <c r="L34" s="529"/>
      <c r="M34" s="56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20"/>
      <c r="B35" s="521"/>
      <c r="C35" s="521"/>
      <c r="D35" s="523"/>
      <c r="E35" s="525"/>
      <c r="F35" s="517"/>
      <c r="G35" s="462"/>
      <c r="H35" s="513"/>
      <c r="I35" s="513"/>
      <c r="J35" s="529"/>
      <c r="K35" s="529"/>
      <c r="L35" s="529"/>
      <c r="M35" s="569"/>
      <c r="N35" s="28"/>
      <c r="O35" s="28"/>
    </row>
    <row r="36" spans="1:169">
      <c r="A36" s="520"/>
      <c r="B36" s="521"/>
      <c r="C36" s="521"/>
      <c r="D36" s="523"/>
      <c r="E36" s="525"/>
      <c r="F36" s="517"/>
      <c r="G36" s="462"/>
      <c r="H36" s="513"/>
      <c r="I36" s="513"/>
      <c r="J36" s="529"/>
      <c r="K36" s="529"/>
      <c r="L36" s="529"/>
      <c r="M36" s="569"/>
      <c r="N36" s="28"/>
      <c r="O36" s="28"/>
    </row>
    <row r="37" spans="1:169">
      <c r="A37" s="520"/>
      <c r="B37" s="521"/>
      <c r="C37" s="521"/>
      <c r="D37" s="523"/>
      <c r="E37" s="525"/>
      <c r="F37" s="517"/>
      <c r="G37" s="462"/>
      <c r="H37" s="513"/>
      <c r="I37" s="513"/>
      <c r="J37" s="529"/>
      <c r="K37" s="529"/>
      <c r="L37" s="529"/>
      <c r="M37" s="569"/>
      <c r="N37" s="28"/>
      <c r="O37" s="28"/>
    </row>
    <row r="38" spans="1:169">
      <c r="A38" s="520"/>
      <c r="B38" s="521"/>
      <c r="C38" s="521"/>
      <c r="D38" s="523"/>
      <c r="E38" s="525"/>
      <c r="F38" s="517"/>
      <c r="G38" s="462"/>
      <c r="H38" s="513"/>
      <c r="I38" s="513"/>
      <c r="J38" s="529"/>
      <c r="K38" s="529"/>
      <c r="L38" s="529"/>
      <c r="M38" s="569"/>
      <c r="N38" s="28"/>
      <c r="O38" s="28"/>
    </row>
    <row r="39" spans="1:169">
      <c r="A39" s="520"/>
      <c r="B39" s="521"/>
      <c r="C39" s="521"/>
      <c r="D39" s="523"/>
      <c r="E39" s="525"/>
      <c r="F39" s="517"/>
      <c r="G39" s="462"/>
      <c r="H39" s="514"/>
      <c r="I39" s="514"/>
      <c r="J39" s="529"/>
      <c r="K39" s="529"/>
      <c r="L39" s="529"/>
      <c r="M39" s="569"/>
      <c r="N39" s="28"/>
      <c r="O39" s="28"/>
    </row>
    <row r="40" spans="1:169" s="20" customFormat="1" ht="12.75" customHeight="1">
      <c r="A40" s="520">
        <f>'7- Mapa Final'!A13</f>
        <v>4</v>
      </c>
      <c r="B40" s="521" t="str">
        <f>'7- Mapa Final'!B13</f>
        <v>Sustracción o publicación de infomacion reservada</v>
      </c>
      <c r="C40" s="521" t="str">
        <f>'7- Mapa Final'!C13</f>
        <v>Publicación o difusión  de información sin el cumplimiento de los criterios de seguridad, calidad o imágen establecidos.</v>
      </c>
      <c r="D40" s="522" t="str">
        <f>'7- Mapa Final'!J13</f>
        <v>Muy Baja - 1</v>
      </c>
      <c r="E40" s="524" t="str">
        <f>'7- Mapa Final'!K13</f>
        <v>Leve - 1</v>
      </c>
      <c r="F40" s="517" t="str">
        <f>'7- Mapa Final'!M13</f>
        <v>Bajo - 1</v>
      </c>
      <c r="G40" s="462" t="s">
        <v>420</v>
      </c>
      <c r="H40" s="519"/>
      <c r="I40" s="519"/>
      <c r="J40" s="529"/>
      <c r="K40" s="572"/>
      <c r="L40" s="572"/>
      <c r="M40" s="569"/>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 r="A41" s="520"/>
      <c r="B41" s="521"/>
      <c r="C41" s="521"/>
      <c r="D41" s="523"/>
      <c r="E41" s="525"/>
      <c r="F41" s="517"/>
      <c r="G41" s="462"/>
      <c r="H41" s="513"/>
      <c r="I41" s="513"/>
      <c r="J41" s="529"/>
      <c r="K41" s="529"/>
      <c r="L41" s="529"/>
      <c r="M41" s="56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 r="A42" s="520"/>
      <c r="B42" s="521"/>
      <c r="C42" s="521"/>
      <c r="D42" s="523"/>
      <c r="E42" s="525"/>
      <c r="F42" s="517"/>
      <c r="G42" s="462"/>
      <c r="H42" s="513"/>
      <c r="I42" s="513"/>
      <c r="J42" s="529"/>
      <c r="K42" s="529"/>
      <c r="L42" s="529"/>
      <c r="M42" s="56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 r="A43" s="520"/>
      <c r="B43" s="521"/>
      <c r="C43" s="521"/>
      <c r="D43" s="523"/>
      <c r="E43" s="525"/>
      <c r="F43" s="517"/>
      <c r="G43" s="462"/>
      <c r="H43" s="513"/>
      <c r="I43" s="513"/>
      <c r="J43" s="529"/>
      <c r="K43" s="529"/>
      <c r="L43" s="529"/>
      <c r="M43" s="56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20"/>
      <c r="B44" s="521"/>
      <c r="C44" s="521"/>
      <c r="D44" s="523"/>
      <c r="E44" s="525"/>
      <c r="F44" s="517"/>
      <c r="G44" s="462"/>
      <c r="H44" s="513"/>
      <c r="I44" s="513"/>
      <c r="J44" s="529"/>
      <c r="K44" s="529"/>
      <c r="L44" s="529"/>
      <c r="M44" s="56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20"/>
      <c r="B45" s="521"/>
      <c r="C45" s="521"/>
      <c r="D45" s="523"/>
      <c r="E45" s="525"/>
      <c r="F45" s="517"/>
      <c r="G45" s="462"/>
      <c r="H45" s="513"/>
      <c r="I45" s="513"/>
      <c r="J45" s="529"/>
      <c r="K45" s="529"/>
      <c r="L45" s="529"/>
      <c r="M45" s="569"/>
      <c r="N45" s="28"/>
      <c r="O45" s="28"/>
    </row>
    <row r="46" spans="1:169">
      <c r="A46" s="520"/>
      <c r="B46" s="521"/>
      <c r="C46" s="521"/>
      <c r="D46" s="523"/>
      <c r="E46" s="525"/>
      <c r="F46" s="517"/>
      <c r="G46" s="462"/>
      <c r="H46" s="513"/>
      <c r="I46" s="513"/>
      <c r="J46" s="529"/>
      <c r="K46" s="529"/>
      <c r="L46" s="529"/>
      <c r="M46" s="569"/>
      <c r="N46" s="28"/>
      <c r="O46" s="28"/>
    </row>
    <row r="47" spans="1:169">
      <c r="A47" s="520"/>
      <c r="B47" s="521"/>
      <c r="C47" s="521"/>
      <c r="D47" s="523"/>
      <c r="E47" s="525"/>
      <c r="F47" s="517"/>
      <c r="G47" s="462"/>
      <c r="H47" s="513"/>
      <c r="I47" s="513"/>
      <c r="J47" s="529"/>
      <c r="K47" s="529"/>
      <c r="L47" s="529"/>
      <c r="M47" s="569"/>
      <c r="N47" s="28"/>
      <c r="O47" s="28"/>
    </row>
    <row r="48" spans="1:169">
      <c r="A48" s="520"/>
      <c r="B48" s="521"/>
      <c r="C48" s="521"/>
      <c r="D48" s="523"/>
      <c r="E48" s="525"/>
      <c r="F48" s="517"/>
      <c r="G48" s="462"/>
      <c r="H48" s="513"/>
      <c r="I48" s="513"/>
      <c r="J48" s="529"/>
      <c r="K48" s="529"/>
      <c r="L48" s="529"/>
      <c r="M48" s="569"/>
      <c r="N48" s="28"/>
      <c r="O48" s="28"/>
    </row>
    <row r="49" spans="1:169">
      <c r="A49" s="520"/>
      <c r="B49" s="521"/>
      <c r="C49" s="521"/>
      <c r="D49" s="523"/>
      <c r="E49" s="525"/>
      <c r="F49" s="517"/>
      <c r="G49" s="462"/>
      <c r="H49" s="514"/>
      <c r="I49" s="514"/>
      <c r="J49" s="529"/>
      <c r="K49" s="529"/>
      <c r="L49" s="529"/>
      <c r="M49" s="569"/>
      <c r="N49" s="28"/>
      <c r="O49" s="28"/>
    </row>
    <row r="50" spans="1:169" s="20" customFormat="1" ht="12.75" customHeight="1">
      <c r="A50" s="520">
        <f>'7- Mapa Final'!A14</f>
        <v>5</v>
      </c>
      <c r="B50" s="521" t="str">
        <f>'7- Mapa Final'!B14</f>
        <v xml:space="preserve">Recibir dádivas o beneficios a nombre propio o de terceros para  afectar la seguridad o confidencialidad de la información   </v>
      </c>
      <c r="C50" s="521" t="str">
        <f>'7- Mapa Final'!C14</f>
        <v xml:space="preserve">Recibir dádivas o beneficios a nombre propio o de terceros por   revelar información confidencial,  alterar, retener o no publicar información.  </v>
      </c>
      <c r="D50" s="522" t="str">
        <f>'7- Mapa Final'!J14</f>
        <v>Muy Baja - 1</v>
      </c>
      <c r="E50" s="524" t="str">
        <f>'7- Mapa Final'!K14</f>
        <v>Mayor - 4</v>
      </c>
      <c r="F50" s="517" t="str">
        <f>'7- Mapa Final'!M14</f>
        <v>Alto  - 4</v>
      </c>
      <c r="G50" s="462" t="s">
        <v>420</v>
      </c>
      <c r="H50" s="519"/>
      <c r="I50" s="519"/>
      <c r="J50" s="529"/>
      <c r="K50" s="572"/>
      <c r="L50" s="572"/>
      <c r="M50" s="569"/>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 r="A51" s="520"/>
      <c r="B51" s="521"/>
      <c r="C51" s="521"/>
      <c r="D51" s="523"/>
      <c r="E51" s="525"/>
      <c r="F51" s="517"/>
      <c r="G51" s="462"/>
      <c r="H51" s="513"/>
      <c r="I51" s="513"/>
      <c r="J51" s="529"/>
      <c r="K51" s="529"/>
      <c r="L51" s="529"/>
      <c r="M51" s="56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 r="A52" s="520"/>
      <c r="B52" s="521"/>
      <c r="C52" s="521"/>
      <c r="D52" s="523"/>
      <c r="E52" s="525"/>
      <c r="F52" s="517"/>
      <c r="G52" s="462"/>
      <c r="H52" s="513"/>
      <c r="I52" s="513"/>
      <c r="J52" s="529"/>
      <c r="K52" s="529"/>
      <c r="L52" s="529"/>
      <c r="M52" s="56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 r="A53" s="520"/>
      <c r="B53" s="521"/>
      <c r="C53" s="521"/>
      <c r="D53" s="523"/>
      <c r="E53" s="525"/>
      <c r="F53" s="517"/>
      <c r="G53" s="462"/>
      <c r="H53" s="513"/>
      <c r="I53" s="513"/>
      <c r="J53" s="529"/>
      <c r="K53" s="529"/>
      <c r="L53" s="529"/>
      <c r="M53" s="56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20"/>
      <c r="B54" s="521"/>
      <c r="C54" s="521"/>
      <c r="D54" s="523"/>
      <c r="E54" s="525"/>
      <c r="F54" s="517"/>
      <c r="G54" s="462"/>
      <c r="H54" s="513"/>
      <c r="I54" s="513"/>
      <c r="J54" s="529"/>
      <c r="K54" s="529"/>
      <c r="L54" s="529"/>
      <c r="M54" s="56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20"/>
      <c r="B55" s="521"/>
      <c r="C55" s="521"/>
      <c r="D55" s="523"/>
      <c r="E55" s="525"/>
      <c r="F55" s="517"/>
      <c r="G55" s="462"/>
      <c r="H55" s="513"/>
      <c r="I55" s="513"/>
      <c r="J55" s="529"/>
      <c r="K55" s="529"/>
      <c r="L55" s="529"/>
      <c r="M55" s="569"/>
      <c r="N55" s="28"/>
      <c r="O55" s="28"/>
    </row>
    <row r="56" spans="1:169">
      <c r="A56" s="520"/>
      <c r="B56" s="521"/>
      <c r="C56" s="521"/>
      <c r="D56" s="523"/>
      <c r="E56" s="525"/>
      <c r="F56" s="517"/>
      <c r="G56" s="462"/>
      <c r="H56" s="513"/>
      <c r="I56" s="513"/>
      <c r="J56" s="529"/>
      <c r="K56" s="529"/>
      <c r="L56" s="529"/>
      <c r="M56" s="569"/>
      <c r="N56" s="28"/>
      <c r="O56" s="28"/>
    </row>
    <row r="57" spans="1:169">
      <c r="A57" s="520"/>
      <c r="B57" s="521"/>
      <c r="C57" s="521"/>
      <c r="D57" s="523"/>
      <c r="E57" s="525"/>
      <c r="F57" s="517"/>
      <c r="G57" s="462"/>
      <c r="H57" s="513"/>
      <c r="I57" s="513"/>
      <c r="J57" s="529"/>
      <c r="K57" s="529"/>
      <c r="L57" s="529"/>
      <c r="M57" s="569"/>
      <c r="N57" s="28"/>
      <c r="O57" s="28"/>
    </row>
    <row r="58" spans="1:169">
      <c r="A58" s="520"/>
      <c r="B58" s="521"/>
      <c r="C58" s="521"/>
      <c r="D58" s="523"/>
      <c r="E58" s="525"/>
      <c r="F58" s="517"/>
      <c r="G58" s="462"/>
      <c r="H58" s="513"/>
      <c r="I58" s="513"/>
      <c r="J58" s="529"/>
      <c r="K58" s="529"/>
      <c r="L58" s="529"/>
      <c r="M58" s="569"/>
      <c r="N58" s="28"/>
      <c r="O58" s="28"/>
    </row>
    <row r="59" spans="1:169">
      <c r="A59" s="520"/>
      <c r="B59" s="521"/>
      <c r="C59" s="521"/>
      <c r="D59" s="523"/>
      <c r="E59" s="525"/>
      <c r="F59" s="517"/>
      <c r="G59" s="462"/>
      <c r="H59" s="514"/>
      <c r="I59" s="514"/>
      <c r="J59" s="529"/>
      <c r="K59" s="529"/>
      <c r="L59" s="529"/>
      <c r="M59" s="569"/>
      <c r="N59" s="28"/>
      <c r="O59" s="28"/>
    </row>
    <row r="60" spans="1:169">
      <c r="A60" s="520" t="e">
        <f>'7- Mapa Final'!A15</f>
        <v>#REF!</v>
      </c>
      <c r="B60" s="521" t="e">
        <f>'7- Mapa Final'!B15</f>
        <v>#REF!</v>
      </c>
      <c r="C60" s="521" t="e">
        <f>'7- Mapa Final'!C15</f>
        <v>#REF!</v>
      </c>
      <c r="D60" s="522" t="e">
        <f>'7- Mapa Final'!J15</f>
        <v>#REF!</v>
      </c>
      <c r="E60" s="524" t="e">
        <f>'7- Mapa Final'!K15</f>
        <v>#REF!</v>
      </c>
      <c r="F60" s="517" t="e">
        <f>'7- Mapa Final'!M15</f>
        <v>#REF!</v>
      </c>
      <c r="G60" s="462" t="s">
        <v>420</v>
      </c>
      <c r="H60" s="518"/>
      <c r="I60" s="518"/>
      <c r="J60" s="518"/>
      <c r="K60" s="518"/>
      <c r="L60" s="518"/>
      <c r="M60" s="561"/>
    </row>
    <row r="61" spans="1:169">
      <c r="A61" s="520"/>
      <c r="B61" s="521"/>
      <c r="C61" s="521"/>
      <c r="D61" s="523"/>
      <c r="E61" s="525"/>
      <c r="F61" s="517"/>
      <c r="G61" s="462"/>
      <c r="H61" s="518"/>
      <c r="I61" s="518"/>
      <c r="J61" s="518"/>
      <c r="K61" s="518"/>
      <c r="L61" s="518"/>
      <c r="M61" s="561"/>
    </row>
    <row r="62" spans="1:169">
      <c r="A62" s="520"/>
      <c r="B62" s="521"/>
      <c r="C62" s="521"/>
      <c r="D62" s="523"/>
      <c r="E62" s="525"/>
      <c r="F62" s="517"/>
      <c r="G62" s="462"/>
      <c r="H62" s="518"/>
      <c r="I62" s="518"/>
      <c r="J62" s="518"/>
      <c r="K62" s="518"/>
      <c r="L62" s="518"/>
      <c r="M62" s="561"/>
    </row>
    <row r="63" spans="1:169">
      <c r="A63" s="520"/>
      <c r="B63" s="521"/>
      <c r="C63" s="521"/>
      <c r="D63" s="523"/>
      <c r="E63" s="525"/>
      <c r="F63" s="517"/>
      <c r="G63" s="462"/>
      <c r="H63" s="518"/>
      <c r="I63" s="518"/>
      <c r="J63" s="518"/>
      <c r="K63" s="518"/>
      <c r="L63" s="518"/>
      <c r="M63" s="561"/>
    </row>
    <row r="64" spans="1:169">
      <c r="A64" s="520"/>
      <c r="B64" s="521"/>
      <c r="C64" s="521"/>
      <c r="D64" s="523"/>
      <c r="E64" s="525"/>
      <c r="F64" s="517"/>
      <c r="G64" s="462"/>
      <c r="H64" s="518"/>
      <c r="I64" s="518"/>
      <c r="J64" s="518"/>
      <c r="K64" s="518"/>
      <c r="L64" s="518"/>
      <c r="M64" s="561"/>
    </row>
    <row r="65" spans="1:13">
      <c r="A65" s="520"/>
      <c r="B65" s="521"/>
      <c r="C65" s="521"/>
      <c r="D65" s="523"/>
      <c r="E65" s="525"/>
      <c r="F65" s="517"/>
      <c r="G65" s="462"/>
      <c r="H65" s="518"/>
      <c r="I65" s="518"/>
      <c r="J65" s="518"/>
      <c r="K65" s="518"/>
      <c r="L65" s="518"/>
      <c r="M65" s="561"/>
    </row>
    <row r="66" spans="1:13">
      <c r="A66" s="520"/>
      <c r="B66" s="521"/>
      <c r="C66" s="521"/>
      <c r="D66" s="523"/>
      <c r="E66" s="525"/>
      <c r="F66" s="517"/>
      <c r="G66" s="462"/>
      <c r="H66" s="518"/>
      <c r="I66" s="518"/>
      <c r="J66" s="518"/>
      <c r="K66" s="518"/>
      <c r="L66" s="518"/>
      <c r="M66" s="561"/>
    </row>
    <row r="67" spans="1:13" ht="27.75" customHeight="1">
      <c r="A67" s="520"/>
      <c r="B67" s="521"/>
      <c r="C67" s="521"/>
      <c r="D67" s="523"/>
      <c r="E67" s="525"/>
      <c r="F67" s="517"/>
      <c r="G67" s="462"/>
      <c r="H67" s="518"/>
      <c r="I67" s="518"/>
      <c r="J67" s="518"/>
      <c r="K67" s="518"/>
      <c r="L67" s="518"/>
      <c r="M67" s="561"/>
    </row>
    <row r="68" spans="1:13">
      <c r="A68" s="520"/>
      <c r="B68" s="521"/>
      <c r="C68" s="521"/>
      <c r="D68" s="523"/>
      <c r="E68" s="525"/>
      <c r="F68" s="517"/>
      <c r="G68" s="462"/>
      <c r="H68" s="518"/>
      <c r="I68" s="518"/>
      <c r="J68" s="518"/>
      <c r="K68" s="518"/>
      <c r="L68" s="518"/>
      <c r="M68" s="561"/>
    </row>
    <row r="69" spans="1:13">
      <c r="A69" s="520"/>
      <c r="B69" s="521"/>
      <c r="C69" s="521"/>
      <c r="D69" s="523"/>
      <c r="E69" s="525"/>
      <c r="F69" s="517"/>
      <c r="G69" s="462"/>
      <c r="H69" s="518"/>
      <c r="I69" s="518"/>
      <c r="J69" s="518"/>
      <c r="K69" s="518"/>
      <c r="L69" s="518"/>
      <c r="M69" s="561"/>
    </row>
    <row r="70" spans="1:13">
      <c r="A70" s="520" t="e">
        <f>'7- Mapa Final'!A25</f>
        <v>#REF!</v>
      </c>
      <c r="B70" s="521" t="e">
        <f>'7- Mapa Final'!B25</f>
        <v>#REF!</v>
      </c>
      <c r="C70" s="521" t="e">
        <f>'7- Mapa Final'!C25</f>
        <v>#REF!</v>
      </c>
      <c r="D70" s="522" t="e">
        <f>'7- Mapa Final'!J25</f>
        <v>#REF!</v>
      </c>
      <c r="E70" s="524" t="e">
        <f>'7- Mapa Final'!K25</f>
        <v>#REF!</v>
      </c>
      <c r="F70" s="517" t="e">
        <f>'7- Mapa Final'!M25</f>
        <v>#REF!</v>
      </c>
      <c r="G70" s="462" t="s">
        <v>420</v>
      </c>
      <c r="H70" s="518"/>
      <c r="I70" s="518"/>
      <c r="J70" s="518"/>
      <c r="K70" s="518"/>
      <c r="L70" s="518"/>
      <c r="M70" s="561"/>
    </row>
    <row r="71" spans="1:13">
      <c r="A71" s="520"/>
      <c r="B71" s="521"/>
      <c r="C71" s="521"/>
      <c r="D71" s="523"/>
      <c r="E71" s="525"/>
      <c r="F71" s="517"/>
      <c r="G71" s="462"/>
      <c r="H71" s="518"/>
      <c r="I71" s="518"/>
      <c r="J71" s="518"/>
      <c r="K71" s="518"/>
      <c r="L71" s="518"/>
      <c r="M71" s="561"/>
    </row>
    <row r="72" spans="1:13">
      <c r="A72" s="520"/>
      <c r="B72" s="521"/>
      <c r="C72" s="521"/>
      <c r="D72" s="523"/>
      <c r="E72" s="525"/>
      <c r="F72" s="517"/>
      <c r="G72" s="462"/>
      <c r="H72" s="518"/>
      <c r="I72" s="518"/>
      <c r="J72" s="518"/>
      <c r="K72" s="518"/>
      <c r="L72" s="518"/>
      <c r="M72" s="561"/>
    </row>
    <row r="73" spans="1:13">
      <c r="A73" s="520"/>
      <c r="B73" s="521"/>
      <c r="C73" s="521"/>
      <c r="D73" s="523"/>
      <c r="E73" s="525"/>
      <c r="F73" s="517"/>
      <c r="G73" s="462"/>
      <c r="H73" s="518"/>
      <c r="I73" s="518"/>
      <c r="J73" s="518"/>
      <c r="K73" s="518"/>
      <c r="L73" s="518"/>
      <c r="M73" s="561"/>
    </row>
    <row r="74" spans="1:13">
      <c r="A74" s="520"/>
      <c r="B74" s="521"/>
      <c r="C74" s="521"/>
      <c r="D74" s="523"/>
      <c r="E74" s="525"/>
      <c r="F74" s="517"/>
      <c r="G74" s="462"/>
      <c r="H74" s="518"/>
      <c r="I74" s="518"/>
      <c r="J74" s="518"/>
      <c r="K74" s="518"/>
      <c r="L74" s="518"/>
      <c r="M74" s="561"/>
    </row>
    <row r="75" spans="1:13">
      <c r="A75" s="520"/>
      <c r="B75" s="521"/>
      <c r="C75" s="521"/>
      <c r="D75" s="523"/>
      <c r="E75" s="525"/>
      <c r="F75" s="517"/>
      <c r="G75" s="462"/>
      <c r="H75" s="518"/>
      <c r="I75" s="518"/>
      <c r="J75" s="518"/>
      <c r="K75" s="518"/>
      <c r="L75" s="518"/>
      <c r="M75" s="561"/>
    </row>
    <row r="76" spans="1:13">
      <c r="A76" s="520"/>
      <c r="B76" s="521"/>
      <c r="C76" s="521"/>
      <c r="D76" s="523"/>
      <c r="E76" s="525"/>
      <c r="F76" s="517"/>
      <c r="G76" s="462"/>
      <c r="H76" s="518"/>
      <c r="I76" s="518"/>
      <c r="J76" s="518"/>
      <c r="K76" s="518"/>
      <c r="L76" s="518"/>
      <c r="M76" s="561"/>
    </row>
    <row r="77" spans="1:13">
      <c r="A77" s="520"/>
      <c r="B77" s="521"/>
      <c r="C77" s="521"/>
      <c r="D77" s="523"/>
      <c r="E77" s="525"/>
      <c r="F77" s="517"/>
      <c r="G77" s="462"/>
      <c r="H77" s="518"/>
      <c r="I77" s="518"/>
      <c r="J77" s="518"/>
      <c r="K77" s="518"/>
      <c r="L77" s="518"/>
      <c r="M77" s="561"/>
    </row>
    <row r="78" spans="1:13">
      <c r="A78" s="520"/>
      <c r="B78" s="521"/>
      <c r="C78" s="521"/>
      <c r="D78" s="523"/>
      <c r="E78" s="525"/>
      <c r="F78" s="517"/>
      <c r="G78" s="462"/>
      <c r="H78" s="518"/>
      <c r="I78" s="518"/>
      <c r="J78" s="518"/>
      <c r="K78" s="518"/>
      <c r="L78" s="518"/>
      <c r="M78" s="561"/>
    </row>
    <row r="79" spans="1:13" ht="15.75" thickBot="1">
      <c r="A79" s="562"/>
      <c r="B79" s="563"/>
      <c r="C79" s="563"/>
      <c r="D79" s="564"/>
      <c r="E79" s="565"/>
      <c r="F79" s="566"/>
      <c r="G79" s="463"/>
      <c r="H79" s="567"/>
      <c r="I79" s="567"/>
      <c r="J79" s="567"/>
      <c r="K79" s="567"/>
      <c r="L79" s="567"/>
      <c r="M79" s="568"/>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52" operator="containsText" text="1- Bajo">
      <formula>NOT(ISERROR(SEARCH("1- Bajo",A7)))</formula>
    </cfRule>
    <cfRule type="containsText" dxfId="48" priority="151" operator="containsText" text="4- Bajo">
      <formula>NOT(ISERROR(SEARCH("4-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1" operator="containsText" text="3- Moderado">
      <formula>NOT(ISERROR(SEARCH("3- Moderado",A10)))</formula>
    </cfRule>
    <cfRule type="containsText" dxfId="42" priority="146" operator="containsText" text="1- Bajo">
      <formula>NOT(ISERROR(SEARCH("1- Bajo",A10)))</formula>
    </cfRule>
    <cfRule type="containsText" dxfId="41" priority="145" operator="containsText" text="4- Bajo">
      <formula>NOT(ISERROR(SEARCH("4- Bajo",A10)))</formula>
    </cfRule>
    <cfRule type="containsText" dxfId="40" priority="144" operator="containsText" text="3- Bajo">
      <formula>NOT(ISERROR(SEARCH("3- Bajo",A10)))</formula>
    </cfRule>
    <cfRule type="containsText" dxfId="39" priority="143" operator="containsText" text="4- Moderado">
      <formula>NOT(ISERROR(SEARCH("4- Moderado",A10)))</formula>
    </cfRule>
    <cfRule type="containsText" dxfId="38" priority="142" operator="containsText" text="6- Moderado">
      <formula>NOT(ISERROR(SEARCH("6- Moderado",A10)))</formula>
    </cfRule>
  </conditionalFormatting>
  <conditionalFormatting sqref="A30:E30">
    <cfRule type="containsText" dxfId="37" priority="97" operator="containsText" text="4- Moderado">
      <formula>NOT(ISERROR(SEARCH("4- Moderado",A30)))</formula>
    </cfRule>
    <cfRule type="containsText" dxfId="36" priority="96" operator="containsText" text="6- Moderado">
      <formula>NOT(ISERROR(SEARCH("6- Moderado",A30)))</formula>
    </cfRule>
    <cfRule type="containsText" dxfId="35" priority="95" operator="containsText" text="3- Moderado">
      <formula>NOT(ISERROR(SEARCH("3- Moderado",A30)))</formula>
    </cfRule>
    <cfRule type="containsText" dxfId="34" priority="100" operator="containsText" text="1- Bajo">
      <formula>NOT(ISERROR(SEARCH("1- Bajo",A30)))</formula>
    </cfRule>
    <cfRule type="containsText" dxfId="33" priority="99" operator="containsText" text="4- Bajo">
      <formula>NOT(ISERROR(SEARCH("4- Bajo",A30)))</formula>
    </cfRule>
    <cfRule type="containsText" dxfId="32" priority="98" operator="containsText" text="3- Bajo">
      <formula>NOT(ISERROR(SEARCH("3- Bajo",A30)))</formula>
    </cfRule>
  </conditionalFormatting>
  <conditionalFormatting sqref="A40:E40">
    <cfRule type="containsText" dxfId="31" priority="42" operator="containsText" text="3- Bajo">
      <formula>NOT(ISERROR(SEARCH("3- Bajo",A40)))</formula>
    </cfRule>
    <cfRule type="containsText" dxfId="30" priority="43" operator="containsText" text="4- Bajo">
      <formula>NOT(ISERROR(SEARCH("4- Bajo",A40)))</formula>
    </cfRule>
    <cfRule type="containsText" dxfId="29" priority="44" operator="containsText" text="1- Bajo">
      <formula>NOT(ISERROR(SEARCH("1-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1" operator="containsText" text="4- Moderado">
      <formula>NOT(ISERROR(SEARCH("4- Moderado",A40)))</formula>
    </cfRule>
  </conditionalFormatting>
  <conditionalFormatting sqref="A50:E50 A60:E60 A70:E7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3.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wilmar manuel cardona pajaro</cp:lastModifiedBy>
  <cp:revision/>
  <dcterms:created xsi:type="dcterms:W3CDTF">2021-04-16T16:11:31Z</dcterms:created>
  <dcterms:modified xsi:type="dcterms:W3CDTF">2025-08-11T23:08:26Z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